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'5'!$A$1:$AL$89</definedName>
  </definedNames>
  <calcPr calcId="124519"/>
</workbook>
</file>

<file path=xl/calcChain.xml><?xml version="1.0" encoding="utf-8"?>
<calcChain xmlns="http://schemas.openxmlformats.org/spreadsheetml/2006/main">
  <c r="AG68" i="1"/>
  <c r="Z86"/>
  <c r="AG83"/>
  <c r="AH83"/>
  <c r="AI83"/>
  <c r="AJ83"/>
  <c r="AK83"/>
  <c r="AL83"/>
  <c r="AG84"/>
  <c r="AH84"/>
  <c r="AI84"/>
  <c r="AJ84"/>
  <c r="AK84"/>
  <c r="AL84"/>
  <c r="AG85"/>
  <c r="AH85"/>
  <c r="AI85"/>
  <c r="AJ85"/>
  <c r="AK85"/>
  <c r="AL85"/>
  <c r="AG86"/>
  <c r="AH86"/>
  <c r="AI86"/>
  <c r="AJ86"/>
  <c r="AK86"/>
  <c r="AL86"/>
  <c r="AG87"/>
  <c r="AH87"/>
  <c r="AI87"/>
  <c r="AJ87"/>
  <c r="AK87"/>
  <c r="AL87"/>
  <c r="AF87"/>
  <c r="Z87"/>
  <c r="Z82" l="1"/>
  <c r="A17" l="1"/>
  <c r="AH20" l="1"/>
  <c r="AI20"/>
  <c r="AL20"/>
  <c r="AG21"/>
  <c r="AH21"/>
  <c r="AK21"/>
  <c r="AL21"/>
  <c r="AF22"/>
  <c r="AI22"/>
  <c r="AJ22"/>
  <c r="AH23"/>
  <c r="AI23"/>
  <c r="AL23"/>
  <c r="AG25"/>
  <c r="AH25"/>
  <c r="AK25"/>
  <c r="AL25"/>
  <c r="AF26"/>
  <c r="AI26"/>
  <c r="AJ26"/>
  <c r="AH27"/>
  <c r="AI27"/>
  <c r="AL27"/>
  <c r="AH28"/>
  <c r="AI28"/>
  <c r="AL28"/>
  <c r="AG29"/>
  <c r="AH29"/>
  <c r="AK29"/>
  <c r="AL29"/>
  <c r="AF30"/>
  <c r="AI30"/>
  <c r="AJ30"/>
  <c r="AH31"/>
  <c r="AI31"/>
  <c r="AL31"/>
  <c r="AH32"/>
  <c r="AI32"/>
  <c r="AL32"/>
  <c r="AG33"/>
  <c r="AH33"/>
  <c r="AK33"/>
  <c r="AL33"/>
  <c r="AF34"/>
  <c r="AI34"/>
  <c r="AJ34"/>
  <c r="AH35"/>
  <c r="AI35"/>
  <c r="AL35"/>
  <c r="AH36"/>
  <c r="AI36"/>
  <c r="AL36"/>
  <c r="AG37"/>
  <c r="AH37"/>
  <c r="AK37"/>
  <c r="AL37"/>
  <c r="AF38"/>
  <c r="AI38"/>
  <c r="AJ38"/>
  <c r="AH39"/>
  <c r="AI39"/>
  <c r="AL39"/>
  <c r="AF40"/>
  <c r="AI40"/>
  <c r="AJ40"/>
  <c r="AG41"/>
  <c r="AH41"/>
  <c r="AK41"/>
  <c r="AL41"/>
  <c r="AF42"/>
  <c r="AI42"/>
  <c r="AJ42"/>
  <c r="AH43"/>
  <c r="AI43"/>
  <c r="AL43"/>
  <c r="AH44"/>
  <c r="AI44"/>
  <c r="AL44"/>
  <c r="AG45"/>
  <c r="AH45"/>
  <c r="AK45"/>
  <c r="AL45"/>
  <c r="AH46"/>
  <c r="AI46"/>
  <c r="AJ46"/>
  <c r="AK46"/>
  <c r="AF47"/>
  <c r="AG47"/>
  <c r="AH47"/>
  <c r="AI47"/>
  <c r="AJ47"/>
  <c r="AK47"/>
  <c r="AF48"/>
  <c r="AG48"/>
  <c r="AH48"/>
  <c r="AI48"/>
  <c r="AJ48"/>
  <c r="AK48"/>
  <c r="AF49"/>
  <c r="AG49"/>
  <c r="AH49"/>
  <c r="AI49"/>
  <c r="AJ49"/>
  <c r="AK49"/>
  <c r="AF50"/>
  <c r="AG50"/>
  <c r="AH50"/>
  <c r="AI50"/>
  <c r="AJ50"/>
  <c r="AK50"/>
  <c r="AF51"/>
  <c r="AG51"/>
  <c r="AH51"/>
  <c r="AI51"/>
  <c r="AJ51"/>
  <c r="AK51"/>
  <c r="AF52"/>
  <c r="AG52"/>
  <c r="AH52"/>
  <c r="AI52"/>
  <c r="AJ52"/>
  <c r="AK52"/>
  <c r="AF53"/>
  <c r="AG53"/>
  <c r="AH53"/>
  <c r="AI53"/>
  <c r="AJ53"/>
  <c r="AK53"/>
  <c r="AF54"/>
  <c r="AG54"/>
  <c r="AH54"/>
  <c r="AI54"/>
  <c r="AJ54"/>
  <c r="AK54"/>
  <c r="AF55"/>
  <c r="AG55"/>
  <c r="AH55"/>
  <c r="AI55"/>
  <c r="AJ55"/>
  <c r="AK55"/>
  <c r="AF56"/>
  <c r="AG56"/>
  <c r="AH56"/>
  <c r="AI56"/>
  <c r="AJ56"/>
  <c r="AK56"/>
  <c r="AF57"/>
  <c r="AG57"/>
  <c r="AH57"/>
  <c r="AI57"/>
  <c r="AJ57"/>
  <c r="AK57"/>
  <c r="AF58"/>
  <c r="AG58"/>
  <c r="AH58"/>
  <c r="AI58"/>
  <c r="AJ58"/>
  <c r="AK58"/>
  <c r="AF59"/>
  <c r="AG59"/>
  <c r="AH59"/>
  <c r="AI59"/>
  <c r="AJ59"/>
  <c r="AK59"/>
  <c r="AF60"/>
  <c r="AG60"/>
  <c r="AH60"/>
  <c r="AI60"/>
  <c r="AJ60"/>
  <c r="AK60"/>
  <c r="AF61"/>
  <c r="AG61"/>
  <c r="AH61"/>
  <c r="AI61"/>
  <c r="AJ61"/>
  <c r="AK61"/>
  <c r="AF62"/>
  <c r="AG62"/>
  <c r="AH62"/>
  <c r="AI62"/>
  <c r="AJ62"/>
  <c r="AK62"/>
  <c r="AF63"/>
  <c r="AG63"/>
  <c r="AH63"/>
  <c r="AI63"/>
  <c r="AJ63"/>
  <c r="AK63"/>
  <c r="AF64"/>
  <c r="AG64"/>
  <c r="AH64"/>
  <c r="AI64"/>
  <c r="AK64"/>
  <c r="AL64"/>
  <c r="AF65"/>
  <c r="AG65"/>
  <c r="AH65"/>
  <c r="AI65"/>
  <c r="AJ65"/>
  <c r="AK65"/>
  <c r="AF66"/>
  <c r="AG66"/>
  <c r="AH66"/>
  <c r="AI66"/>
  <c r="AJ66"/>
  <c r="AK66"/>
  <c r="AF67"/>
  <c r="AG67"/>
  <c r="AH67"/>
  <c r="AI67"/>
  <c r="AJ67"/>
  <c r="AK67"/>
  <c r="AF68"/>
  <c r="AH68"/>
  <c r="AI68"/>
  <c r="AJ68"/>
  <c r="AK68"/>
  <c r="AF69"/>
  <c r="AG69"/>
  <c r="AH69"/>
  <c r="AI69"/>
  <c r="AJ69"/>
  <c r="AK69"/>
  <c r="AF70"/>
  <c r="AG70"/>
  <c r="AH70"/>
  <c r="AI70"/>
  <c r="AJ70"/>
  <c r="AK70"/>
  <c r="AF71"/>
  <c r="AG71"/>
  <c r="AH71"/>
  <c r="AI71"/>
  <c r="AJ71"/>
  <c r="AK71"/>
  <c r="AF72"/>
  <c r="AG72"/>
  <c r="AH72"/>
  <c r="AI72"/>
  <c r="AJ72"/>
  <c r="AK72"/>
  <c r="AF73"/>
  <c r="AG73"/>
  <c r="AH73"/>
  <c r="AI73"/>
  <c r="AJ73"/>
  <c r="AK73"/>
  <c r="AF74"/>
  <c r="AG74"/>
  <c r="AH74"/>
  <c r="AI74"/>
  <c r="AJ74"/>
  <c r="AK74"/>
  <c r="AF75"/>
  <c r="AG75"/>
  <c r="AH75"/>
  <c r="AI75"/>
  <c r="AJ75"/>
  <c r="AK75"/>
  <c r="AF76"/>
  <c r="AG76"/>
  <c r="AH76"/>
  <c r="AI76"/>
  <c r="AJ76"/>
  <c r="AK76"/>
  <c r="AF77"/>
  <c r="AG77"/>
  <c r="AH77"/>
  <c r="AI77"/>
  <c r="AJ77"/>
  <c r="AK77"/>
  <c r="AF78"/>
  <c r="AG78"/>
  <c r="AH78"/>
  <c r="AI78"/>
  <c r="AJ78"/>
  <c r="AK78"/>
  <c r="AF79"/>
  <c r="AG79"/>
  <c r="AH79"/>
  <c r="AI79"/>
  <c r="AJ79"/>
  <c r="AK79"/>
  <c r="AF80"/>
  <c r="AG80"/>
  <c r="AH80"/>
  <c r="AI80"/>
  <c r="AJ80"/>
  <c r="AK80"/>
  <c r="AF81"/>
  <c r="AG81"/>
  <c r="AH81"/>
  <c r="AI81"/>
  <c r="AJ81"/>
  <c r="AK81"/>
  <c r="AF82"/>
  <c r="AG82"/>
  <c r="AH82"/>
  <c r="AI82"/>
  <c r="AJ82"/>
  <c r="AK82"/>
  <c r="AF83"/>
  <c r="AF84"/>
  <c r="AF85"/>
  <c r="AF86"/>
  <c r="AF88"/>
  <c r="AG88"/>
  <c r="AH88"/>
  <c r="AI88"/>
  <c r="AJ88"/>
  <c r="AK88"/>
  <c r="AF89"/>
  <c r="AG89"/>
  <c r="AH89"/>
  <c r="AI89"/>
  <c r="AJ89"/>
  <c r="AK89"/>
  <c r="AG19"/>
  <c r="AI19"/>
  <c r="AH18"/>
  <c r="AJ18"/>
  <c r="AL18"/>
  <c r="AH17"/>
  <c r="AJ17"/>
  <c r="AF17"/>
  <c r="AL89"/>
  <c r="C89"/>
  <c r="B89"/>
  <c r="A89"/>
  <c r="AL88"/>
  <c r="C88"/>
  <c r="B88"/>
  <c r="A88"/>
  <c r="C86"/>
  <c r="A86"/>
  <c r="C85"/>
  <c r="A85"/>
  <c r="C84"/>
  <c r="A84"/>
  <c r="C83"/>
  <c r="A83"/>
  <c r="AL82"/>
  <c r="C82"/>
  <c r="A82"/>
  <c r="AL81"/>
  <c r="C81"/>
  <c r="A81"/>
  <c r="AL80"/>
  <c r="C80"/>
  <c r="A80"/>
  <c r="AL79"/>
  <c r="C79"/>
  <c r="A79"/>
  <c r="AL78"/>
  <c r="C78"/>
  <c r="A78"/>
  <c r="AL77"/>
  <c r="C77"/>
  <c r="A77"/>
  <c r="AL76"/>
  <c r="C76"/>
  <c r="A76"/>
  <c r="AL75"/>
  <c r="C75"/>
  <c r="A75"/>
  <c r="AL74"/>
  <c r="C74"/>
  <c r="A74"/>
  <c r="AL73"/>
  <c r="C73"/>
  <c r="A73"/>
  <c r="AL72"/>
  <c r="C72"/>
  <c r="A72"/>
  <c r="AL71"/>
  <c r="C71"/>
  <c r="A71"/>
  <c r="AL70"/>
  <c r="C70"/>
  <c r="A70"/>
  <c r="AL69"/>
  <c r="C69"/>
  <c r="B69"/>
  <c r="A69"/>
  <c r="AL68"/>
  <c r="C68"/>
  <c r="B68"/>
  <c r="A68"/>
  <c r="AL67"/>
  <c r="C67"/>
  <c r="B67"/>
  <c r="A67"/>
  <c r="AL66"/>
  <c r="C66"/>
  <c r="B66"/>
  <c r="A66"/>
  <c r="AL65"/>
  <c r="C65"/>
  <c r="B65"/>
  <c r="A65"/>
  <c r="AJ64"/>
  <c r="C64"/>
  <c r="B64"/>
  <c r="A64"/>
  <c r="AL63"/>
  <c r="C63"/>
  <c r="B63"/>
  <c r="A63"/>
  <c r="AL62"/>
  <c r="C62"/>
  <c r="B62"/>
  <c r="A62"/>
  <c r="AL61"/>
  <c r="C61"/>
  <c r="B61"/>
  <c r="A61"/>
  <c r="AL60"/>
  <c r="C60"/>
  <c r="B60"/>
  <c r="A60"/>
  <c r="AL59"/>
  <c r="C59"/>
  <c r="B59"/>
  <c r="A59"/>
  <c r="AL58"/>
  <c r="C58"/>
  <c r="B58"/>
  <c r="A58"/>
  <c r="AL57"/>
  <c r="C57"/>
  <c r="B57"/>
  <c r="A57"/>
  <c r="AL56"/>
  <c r="C56"/>
  <c r="B56"/>
  <c r="A56"/>
  <c r="AL55"/>
  <c r="C55"/>
  <c r="B55"/>
  <c r="A55"/>
  <c r="AL54"/>
  <c r="C54"/>
  <c r="B54"/>
  <c r="A54"/>
  <c r="AL53"/>
  <c r="C53"/>
  <c r="B53"/>
  <c r="A53"/>
  <c r="AL52"/>
  <c r="C52"/>
  <c r="B52"/>
  <c r="A52"/>
  <c r="AL51"/>
  <c r="C51"/>
  <c r="B51"/>
  <c r="A51"/>
  <c r="AL50"/>
  <c r="C50"/>
  <c r="B50"/>
  <c r="A50"/>
  <c r="AL49"/>
  <c r="C49"/>
  <c r="B49"/>
  <c r="A49"/>
  <c r="AL48"/>
  <c r="C48"/>
  <c r="B48"/>
  <c r="A48"/>
  <c r="AL47"/>
  <c r="C47"/>
  <c r="B47"/>
  <c r="A47"/>
  <c r="AL46"/>
  <c r="AF46"/>
  <c r="AG46"/>
  <c r="C46"/>
  <c r="B46"/>
  <c r="A46"/>
  <c r="AI45"/>
  <c r="AJ45"/>
  <c r="AF45"/>
  <c r="C45"/>
  <c r="B45"/>
  <c r="A45"/>
  <c r="AJ44"/>
  <c r="AF44"/>
  <c r="AK44"/>
  <c r="AG44"/>
  <c r="C44"/>
  <c r="B44"/>
  <c r="A44"/>
  <c r="AK43"/>
  <c r="AG43"/>
  <c r="AJ43"/>
  <c r="AF43"/>
  <c r="C43"/>
  <c r="B43"/>
  <c r="A43"/>
  <c r="AL42"/>
  <c r="AH42"/>
  <c r="AK42"/>
  <c r="AG42"/>
  <c r="C42"/>
  <c r="B42"/>
  <c r="A42"/>
  <c r="AI41"/>
  <c r="AJ41"/>
  <c r="AF41"/>
  <c r="C41"/>
  <c r="B41"/>
  <c r="A41"/>
  <c r="AH40"/>
  <c r="AL40"/>
  <c r="AK40"/>
  <c r="AG40"/>
  <c r="C40"/>
  <c r="B40"/>
  <c r="A40"/>
  <c r="AK39"/>
  <c r="AG39"/>
  <c r="AJ39"/>
  <c r="AF39"/>
  <c r="C39"/>
  <c r="B39"/>
  <c r="A39"/>
  <c r="AL38"/>
  <c r="AH38"/>
  <c r="AK38"/>
  <c r="AG38"/>
  <c r="C38"/>
  <c r="B38"/>
  <c r="A38"/>
  <c r="AI37"/>
  <c r="AJ37"/>
  <c r="AF37"/>
  <c r="C37"/>
  <c r="B37"/>
  <c r="A37"/>
  <c r="AJ36"/>
  <c r="AF36"/>
  <c r="AK36"/>
  <c r="AG36"/>
  <c r="C36"/>
  <c r="B36"/>
  <c r="A36"/>
  <c r="AK35"/>
  <c r="AG35"/>
  <c r="AJ35"/>
  <c r="AF35"/>
  <c r="C35"/>
  <c r="B35"/>
  <c r="A35"/>
  <c r="AL34"/>
  <c r="AH34"/>
  <c r="AK34"/>
  <c r="AG34"/>
  <c r="C34"/>
  <c r="B34"/>
  <c r="A34"/>
  <c r="AI33"/>
  <c r="AJ33"/>
  <c r="AF33"/>
  <c r="C33"/>
  <c r="B33"/>
  <c r="A33"/>
  <c r="AJ32"/>
  <c r="AF32"/>
  <c r="AK32"/>
  <c r="AG32"/>
  <c r="C32"/>
  <c r="B32"/>
  <c r="A32"/>
  <c r="AK31"/>
  <c r="AG31"/>
  <c r="AJ31"/>
  <c r="AF31"/>
  <c r="C31"/>
  <c r="B31"/>
  <c r="A31"/>
  <c r="AL30"/>
  <c r="AH30"/>
  <c r="AK30"/>
  <c r="AG30"/>
  <c r="C30"/>
  <c r="B30"/>
  <c r="A30"/>
  <c r="AI29"/>
  <c r="AJ29"/>
  <c r="AF29"/>
  <c r="C29"/>
  <c r="B29"/>
  <c r="A29"/>
  <c r="AJ28"/>
  <c r="AF28"/>
  <c r="AK28"/>
  <c r="AG28"/>
  <c r="C28"/>
  <c r="B28"/>
  <c r="A28"/>
  <c r="AK27"/>
  <c r="AG27"/>
  <c r="AJ27"/>
  <c r="AF27"/>
  <c r="C27"/>
  <c r="B27"/>
  <c r="A27"/>
  <c r="AL26"/>
  <c r="AH26"/>
  <c r="AK26"/>
  <c r="AG26"/>
  <c r="C26"/>
  <c r="B26"/>
  <c r="A26"/>
  <c r="AI25"/>
  <c r="AJ25"/>
  <c r="AF25"/>
  <c r="C25"/>
  <c r="B25"/>
  <c r="A25"/>
  <c r="C24"/>
  <c r="B24"/>
  <c r="A24"/>
  <c r="AK23"/>
  <c r="AG23"/>
  <c r="AJ23"/>
  <c r="AF23"/>
  <c r="C23"/>
  <c r="B23"/>
  <c r="A23"/>
  <c r="AL22"/>
  <c r="AH22"/>
  <c r="AK22"/>
  <c r="AG22"/>
  <c r="C22"/>
  <c r="B22"/>
  <c r="A22"/>
  <c r="AI21"/>
  <c r="AJ21"/>
  <c r="AF21"/>
  <c r="C21"/>
  <c r="B21"/>
  <c r="A21"/>
  <c r="AJ20"/>
  <c r="AF20"/>
  <c r="AK20"/>
  <c r="AG20"/>
  <c r="C20"/>
  <c r="B20"/>
  <c r="A20"/>
  <c r="AK19"/>
  <c r="AL19"/>
  <c r="AJ19"/>
  <c r="AH19"/>
  <c r="AF19"/>
  <c r="C19"/>
  <c r="B19"/>
  <c r="A19"/>
  <c r="AF18"/>
  <c r="AK18"/>
  <c r="AI18"/>
  <c r="AG18"/>
  <c r="C18"/>
  <c r="B18"/>
  <c r="A18"/>
  <c r="AK17"/>
  <c r="AI17"/>
  <c r="AG17"/>
  <c r="AL17"/>
  <c r="C17"/>
  <c r="B17"/>
</calcChain>
</file>

<file path=xl/sharedStrings.xml><?xml version="1.0" encoding="utf-8"?>
<sst xmlns="http://schemas.openxmlformats.org/spreadsheetml/2006/main" count="1604" uniqueCount="83">
  <si>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</si>
  <si>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</si>
  <si>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</si>
  <si>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</si>
  <si>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</si>
  <si>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</si>
  <si>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</si>
  <si>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</si>
  <si>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</si>
  <si>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</si>
  <si>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</si>
  <si>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</si>
  <si>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</si>
  <si>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</si>
  <si>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</si>
  <si>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</si>
  <si>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</si>
  <si>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</si>
  <si>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</si>
  <si>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</si>
  <si>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</si>
  <si>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</si>
  <si>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</si>
  <si>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</si>
  <si>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</si>
  <si>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</si>
  <si>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</si>
  <si>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</si>
  <si>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</si>
  <si>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</si>
  <si>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</si>
  <si>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</si>
  <si>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</si>
  <si>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</si>
  <si>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</si>
  <si>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</si>
  <si>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</si>
  <si>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</si>
  <si>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</si>
  <si>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</si>
  <si>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</si>
  <si>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</si>
  <si>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</si>
  <si>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</si>
  <si>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</si>
  <si>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</si>
  <si>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</si>
  <si>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</si>
  <si>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</si>
  <si>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</si>
  <si>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шт</t>
  </si>
  <si>
    <t>Итого утвержденный план за год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</si>
  <si>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</si>
  <si>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</si>
  <si>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</si>
  <si>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</si>
  <si>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2021 год с распределением по кварталам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</si>
  <si>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</si>
  <si>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</si>
  <si>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</si>
  <si>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</si>
  <si>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</si>
  <si>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</si>
  <si>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</si>
  <si>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</si>
  <si>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</si>
  <si>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</si>
  <si>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</si>
  <si>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</si>
  <si>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</si>
  <si>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</si>
  <si>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</si>
  <si>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</si>
  <si>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</si>
  <si>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</si>
  <si>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</si>
  <si>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</si>
  <si>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</si>
  <si>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</si>
  <si>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</si>
  <si>
    <t>1.4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</si>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</sst>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0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6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0" xfId="4" applyFont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43" fontId="3" fillId="0" borderId="3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left" vertical="center" wrapText="1"/>
    </xf>
    <xf numFmtId="2" fontId="7" fillId="0" borderId="3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left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left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30" fillId="0" borderId="0" xfId="4" applyFont="1" applyAlignment="1">
      <alignment horizontal="left" vertical="center"/>
    </xf>
    <xf numFmtId="49" fontId="3" fillId="0" borderId="3" xfId="4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center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9"/>
  <sheetViews>
    <sheetView tabSelected="1" view="pageBreakPreview" zoomScale="70" zoomScaleSheetLayoutView="70" workbookViewId="0">
      <selection activeCell="Z70" sqref="Z70:Z87"/>
    </sheetView>
  </sheetViews>
  <sheetFormatPr defaultRowHeight="15.75"/>
  <cols>
    <col min="1" max="1" width="11.625" style="7" customWidth="1"/>
    <col min="2" max="2" width="31.5" style="7" customWidth="1"/>
    <col min="3" max="3" width="13.875" style="7" customWidth="1"/>
    <col min="4" max="4" width="18" style="7" customWidth="1"/>
    <col min="5" max="5" width="6.125" style="7" customWidth="1"/>
    <col min="6" max="10" width="6" style="7" customWidth="1"/>
    <col min="11" max="11" width="18" style="7" customWidth="1"/>
    <col min="12" max="17" width="6" style="7" customWidth="1"/>
    <col min="18" max="18" width="18" style="7" customWidth="1"/>
    <col min="19" max="24" width="6" style="7" customWidth="1"/>
    <col min="25" max="25" width="18" style="7" customWidth="1"/>
    <col min="26" max="26" width="9" style="7" bestFit="1" customWidth="1"/>
    <col min="27" max="28" width="7.125" style="7" bestFit="1" customWidth="1"/>
    <col min="29" max="29" width="8" style="7" bestFit="1" customWidth="1"/>
    <col min="30" max="30" width="7.125" style="7" bestFit="1" customWidth="1"/>
    <col min="31" max="31" width="10.125" style="7" bestFit="1" customWidth="1"/>
    <col min="32" max="32" width="18" style="7" customWidth="1"/>
    <col min="33" max="33" width="9" style="7" bestFit="1" customWidth="1"/>
    <col min="34" max="35" width="7.375" style="7" bestFit="1" customWidth="1"/>
    <col min="36" max="36" width="8.125" style="7" bestFit="1" customWidth="1"/>
    <col min="37" max="37" width="7.375" style="7" bestFit="1" customWidth="1"/>
    <col min="38" max="38" width="7.2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s="18" customFormat="1" ht="18.7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AL1" s="1" t="s">
        <v>52</v>
      </c>
    </row>
    <row r="2" spans="1:67" s="18" customFormat="1" ht="18.7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AL2" s="2" t="s">
        <v>53</v>
      </c>
    </row>
    <row r="3" spans="1:67" s="18" customFormat="1" ht="18.7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AL3" s="2" t="s">
        <v>54</v>
      </c>
    </row>
    <row r="4" spans="1:67" s="18" customFormat="1" ht="18.75">
      <c r="A4" s="42"/>
      <c r="B4" s="42"/>
      <c r="C4" s="42"/>
      <c r="D4" s="42"/>
      <c r="E4" s="42"/>
      <c r="F4" s="42"/>
      <c r="G4" s="42"/>
      <c r="H4" s="42"/>
      <c r="I4" s="42"/>
      <c r="J4" s="42"/>
      <c r="K4" s="17"/>
      <c r="L4" s="17"/>
      <c r="M4" s="17"/>
      <c r="N4" s="17"/>
      <c r="O4" s="17"/>
    </row>
    <row r="5" spans="1:67" s="18" customFormat="1" ht="18.75">
      <c r="A5" s="43" t="s">
        <v>55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21"/>
      <c r="AH5" s="21"/>
      <c r="AI5" s="21"/>
      <c r="AJ5" s="21"/>
      <c r="AK5" s="21"/>
      <c r="AL5" s="21"/>
      <c r="AM5" s="19"/>
      <c r="AN5" s="19"/>
      <c r="AO5" s="19"/>
      <c r="AP5" s="19"/>
    </row>
    <row r="6" spans="1:67" s="18" customFormat="1" ht="18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45" t="s">
        <v>57</v>
      </c>
      <c r="AH6" s="45"/>
      <c r="AI6" s="20"/>
      <c r="AJ6" s="20"/>
      <c r="AK6" s="20"/>
      <c r="AL6" s="20"/>
      <c r="AM6" s="20"/>
      <c r="AN6" s="20"/>
      <c r="AO6" s="20"/>
      <c r="AP6" s="20"/>
    </row>
    <row r="7" spans="1:67" s="18" customFormat="1" ht="18.75" customHeight="1">
      <c r="A7" s="44" t="s">
        <v>56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6" t="s">
        <v>58</v>
      </c>
      <c r="AH7" s="46"/>
      <c r="AI7" s="46"/>
      <c r="AJ7" s="46"/>
      <c r="AK7" s="46"/>
      <c r="AL7" s="22"/>
      <c r="AM7" s="16"/>
      <c r="AN7" s="16"/>
      <c r="AO7" s="16"/>
      <c r="AP7" s="16"/>
    </row>
    <row r="8" spans="1:67" s="18" customFormat="1" ht="18.75">
      <c r="A8" s="16"/>
      <c r="B8" s="16"/>
      <c r="C8" s="16"/>
      <c r="D8" s="16"/>
      <c r="E8" s="16"/>
      <c r="F8" s="16"/>
      <c r="G8" s="16"/>
      <c r="H8" s="16"/>
      <c r="I8" s="16"/>
      <c r="J8" s="16"/>
      <c r="K8" s="17"/>
      <c r="L8" s="17"/>
      <c r="M8" s="17"/>
      <c r="N8" s="17"/>
      <c r="O8" s="17"/>
      <c r="AG8" s="23"/>
      <c r="AH8" s="23"/>
      <c r="AI8" s="23"/>
      <c r="AJ8" s="23"/>
      <c r="AK8" s="23"/>
      <c r="AL8" s="23"/>
    </row>
    <row r="9" spans="1:67" s="18" customFormat="1" ht="18.75">
      <c r="A9" s="43" t="s">
        <v>61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7" t="s">
        <v>59</v>
      </c>
      <c r="AH9" s="47"/>
      <c r="AI9" s="47"/>
      <c r="AJ9" s="47"/>
      <c r="AK9" s="47"/>
      <c r="AL9" s="47"/>
      <c r="AM9" s="19"/>
      <c r="AN9" s="19"/>
      <c r="AO9" s="19"/>
      <c r="AP9" s="19"/>
    </row>
    <row r="10" spans="1:67" ht="15.7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5" t="s">
        <v>60</v>
      </c>
      <c r="AH10" s="36"/>
      <c r="AI10" s="36"/>
      <c r="AJ10" s="36"/>
      <c r="AK10" s="36"/>
      <c r="AL10" s="36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"/>
      <c r="AN11" s="3"/>
      <c r="AO11" s="3"/>
      <c r="AP11" s="3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67" ht="19.5" customHeight="1">
      <c r="A12" s="38" t="s">
        <v>0</v>
      </c>
      <c r="B12" s="33" t="s">
        <v>1</v>
      </c>
      <c r="C12" s="33" t="s">
        <v>2</v>
      </c>
      <c r="D12" s="41" t="s">
        <v>49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9"/>
      <c r="AN12" s="9"/>
      <c r="AO12" s="9"/>
      <c r="AP12" s="9"/>
    </row>
    <row r="13" spans="1:67" ht="43.5" customHeight="1">
      <c r="A13" s="39"/>
      <c r="B13" s="33"/>
      <c r="C13" s="33"/>
      <c r="D13" s="41" t="s">
        <v>3</v>
      </c>
      <c r="E13" s="41"/>
      <c r="F13" s="41"/>
      <c r="G13" s="41"/>
      <c r="H13" s="41"/>
      <c r="I13" s="41"/>
      <c r="J13" s="41"/>
      <c r="K13" s="41" t="s">
        <v>4</v>
      </c>
      <c r="L13" s="41"/>
      <c r="M13" s="41"/>
      <c r="N13" s="41"/>
      <c r="O13" s="41"/>
      <c r="P13" s="41"/>
      <c r="Q13" s="41"/>
      <c r="R13" s="41" t="s">
        <v>5</v>
      </c>
      <c r="S13" s="41"/>
      <c r="T13" s="41"/>
      <c r="U13" s="41"/>
      <c r="V13" s="41"/>
      <c r="W13" s="41"/>
      <c r="X13" s="41"/>
      <c r="Y13" s="41" t="s">
        <v>6</v>
      </c>
      <c r="Z13" s="41"/>
      <c r="AA13" s="41"/>
      <c r="AB13" s="41"/>
      <c r="AC13" s="41"/>
      <c r="AD13" s="41"/>
      <c r="AE13" s="41"/>
      <c r="AF13" s="33" t="s">
        <v>51</v>
      </c>
      <c r="AG13" s="33"/>
      <c r="AH13" s="33"/>
      <c r="AI13" s="33"/>
      <c r="AJ13" s="33"/>
      <c r="AK13" s="33"/>
      <c r="AL13" s="33"/>
      <c r="AM13" s="9"/>
      <c r="AN13" s="9"/>
      <c r="AO13" s="9"/>
      <c r="AP13" s="9"/>
    </row>
    <row r="14" spans="1:67" ht="43.5" customHeight="1">
      <c r="A14" s="39"/>
      <c r="B14" s="33"/>
      <c r="C14" s="33"/>
      <c r="D14" s="10" t="s">
        <v>7</v>
      </c>
      <c r="E14" s="41" t="s">
        <v>8</v>
      </c>
      <c r="F14" s="41"/>
      <c r="G14" s="41"/>
      <c r="H14" s="41"/>
      <c r="I14" s="41"/>
      <c r="J14" s="41"/>
      <c r="K14" s="10" t="s">
        <v>7</v>
      </c>
      <c r="L14" s="33" t="s">
        <v>8</v>
      </c>
      <c r="M14" s="33"/>
      <c r="N14" s="33"/>
      <c r="O14" s="33"/>
      <c r="P14" s="33"/>
      <c r="Q14" s="33"/>
      <c r="R14" s="10" t="s">
        <v>7</v>
      </c>
      <c r="S14" s="33" t="s">
        <v>8</v>
      </c>
      <c r="T14" s="33"/>
      <c r="U14" s="33"/>
      <c r="V14" s="33"/>
      <c r="W14" s="33"/>
      <c r="X14" s="33"/>
      <c r="Y14" s="10" t="s">
        <v>7</v>
      </c>
      <c r="Z14" s="33" t="s">
        <v>8</v>
      </c>
      <c r="AA14" s="33"/>
      <c r="AB14" s="33"/>
      <c r="AC14" s="33"/>
      <c r="AD14" s="33"/>
      <c r="AE14" s="33"/>
      <c r="AF14" s="10" t="s">
        <v>7</v>
      </c>
      <c r="AG14" s="33" t="s">
        <v>8</v>
      </c>
      <c r="AH14" s="33"/>
      <c r="AI14" s="33"/>
      <c r="AJ14" s="33"/>
      <c r="AK14" s="33"/>
      <c r="AL14" s="33"/>
    </row>
    <row r="15" spans="1:67" ht="87.75" customHeight="1">
      <c r="A15" s="40"/>
      <c r="B15" s="33"/>
      <c r="C15" s="33"/>
      <c r="D15" s="11" t="s">
        <v>9</v>
      </c>
      <c r="E15" s="11" t="s">
        <v>9</v>
      </c>
      <c r="F15" s="12" t="s">
        <v>10</v>
      </c>
      <c r="G15" s="12" t="s">
        <v>11</v>
      </c>
      <c r="H15" s="12" t="s">
        <v>12</v>
      </c>
      <c r="I15" s="12" t="s">
        <v>13</v>
      </c>
      <c r="J15" s="12" t="s">
        <v>50</v>
      </c>
      <c r="K15" s="11" t="s">
        <v>9</v>
      </c>
      <c r="L15" s="11" t="s">
        <v>9</v>
      </c>
      <c r="M15" s="12" t="s">
        <v>10</v>
      </c>
      <c r="N15" s="12" t="s">
        <v>11</v>
      </c>
      <c r="O15" s="12" t="s">
        <v>12</v>
      </c>
      <c r="P15" s="12" t="s">
        <v>13</v>
      </c>
      <c r="Q15" s="12" t="s">
        <v>50</v>
      </c>
      <c r="R15" s="11" t="s">
        <v>9</v>
      </c>
      <c r="S15" s="11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50</v>
      </c>
      <c r="Y15" s="11" t="s">
        <v>9</v>
      </c>
      <c r="Z15" s="11" t="s">
        <v>9</v>
      </c>
      <c r="AA15" s="12" t="s">
        <v>10</v>
      </c>
      <c r="AB15" s="12" t="s">
        <v>11</v>
      </c>
      <c r="AC15" s="12" t="s">
        <v>12</v>
      </c>
      <c r="AD15" s="12" t="s">
        <v>13</v>
      </c>
      <c r="AE15" s="12" t="s">
        <v>50</v>
      </c>
      <c r="AF15" s="11" t="s">
        <v>9</v>
      </c>
      <c r="AG15" s="11" t="s">
        <v>9</v>
      </c>
      <c r="AH15" s="12" t="s">
        <v>10</v>
      </c>
      <c r="AI15" s="12" t="s">
        <v>11</v>
      </c>
      <c r="AJ15" s="12" t="s">
        <v>12</v>
      </c>
      <c r="AK15" s="12" t="s">
        <v>13</v>
      </c>
      <c r="AL15" s="12" t="s">
        <v>50</v>
      </c>
    </row>
    <row r="16" spans="1:67">
      <c r="A16" s="13">
        <v>1</v>
      </c>
      <c r="B16" s="13">
        <v>2</v>
      </c>
      <c r="C16" s="13">
        <v>3</v>
      </c>
      <c r="D16" s="14" t="s">
        <v>14</v>
      </c>
      <c r="E16" s="14" t="s">
        <v>15</v>
      </c>
      <c r="F16" s="14" t="s">
        <v>16</v>
      </c>
      <c r="G16" s="14" t="s">
        <v>17</v>
      </c>
      <c r="H16" s="14" t="s">
        <v>18</v>
      </c>
      <c r="I16" s="14" t="s">
        <v>19</v>
      </c>
      <c r="J16" s="14" t="s">
        <v>20</v>
      </c>
      <c r="K16" s="14" t="s">
        <v>21</v>
      </c>
      <c r="L16" s="14" t="s">
        <v>22</v>
      </c>
      <c r="M16" s="14" t="s">
        <v>23</v>
      </c>
      <c r="N16" s="14" t="s">
        <v>24</v>
      </c>
      <c r="O16" s="14" t="s">
        <v>25</v>
      </c>
      <c r="P16" s="14" t="s">
        <v>26</v>
      </c>
      <c r="Q16" s="14" t="s">
        <v>27</v>
      </c>
      <c r="R16" s="14" t="s">
        <v>28</v>
      </c>
      <c r="S16" s="14" t="s">
        <v>29</v>
      </c>
      <c r="T16" s="14" t="s">
        <v>30</v>
      </c>
      <c r="U16" s="14" t="s">
        <v>31</v>
      </c>
      <c r="V16" s="14" t="s">
        <v>32</v>
      </c>
      <c r="W16" s="14" t="s">
        <v>33</v>
      </c>
      <c r="X16" s="14" t="s">
        <v>34</v>
      </c>
      <c r="Y16" s="14" t="s">
        <v>35</v>
      </c>
      <c r="Z16" s="14" t="s">
        <v>36</v>
      </c>
      <c r="AA16" s="14" t="s">
        <v>37</v>
      </c>
      <c r="AB16" s="14" t="s">
        <v>38</v>
      </c>
      <c r="AC16" s="14" t="s">
        <v>39</v>
      </c>
      <c r="AD16" s="14" t="s">
        <v>40</v>
      </c>
      <c r="AE16" s="14" t="s">
        <v>41</v>
      </c>
      <c r="AF16" s="14" t="s">
        <v>42</v>
      </c>
      <c r="AG16" s="14" t="s">
        <v>43</v>
      </c>
      <c r="AH16" s="14" t="s">
        <v>44</v>
      </c>
      <c r="AI16" s="14" t="s">
        <v>45</v>
      </c>
      <c r="AJ16" s="14" t="s">
        <v>46</v>
      </c>
      <c r="AK16" s="14" t="s">
        <v>47</v>
      </c>
      <c r="AL16" s="14" t="s">
        <v>48</v>
      </c>
    </row>
    <row r="17" spans="1:38" s="6" customFormat="1" ht="31.5">
      <c r="A17" s="5" t="str">
        <f>'[1]4'!A18</f>
        <v>0</v>
      </c>
      <c r="B17" s="25" t="str">
        <f>'[1]4'!B18</f>
        <v>ВСЕГО по инвестиционной программе, в том числе:</v>
      </c>
      <c r="C17" s="5" t="str">
        <f>'[1]4'!C18</f>
        <v>-</v>
      </c>
      <c r="D17" s="15">
        <v>0</v>
      </c>
      <c r="E17" s="15">
        <v>0</v>
      </c>
      <c r="F17" s="15" t="s">
        <v>62</v>
      </c>
      <c r="G17" s="15" t="s">
        <v>62</v>
      </c>
      <c r="H17" s="15" t="s">
        <v>62</v>
      </c>
      <c r="I17" s="15" t="s">
        <v>62</v>
      </c>
      <c r="J17" s="15" t="s">
        <v>62</v>
      </c>
      <c r="K17" s="15">
        <v>0</v>
      </c>
      <c r="L17" s="15">
        <v>0</v>
      </c>
      <c r="M17" s="15" t="s">
        <v>62</v>
      </c>
      <c r="N17" s="15" t="s">
        <v>62</v>
      </c>
      <c r="O17" s="15" t="s">
        <v>62</v>
      </c>
      <c r="P17" s="15" t="s">
        <v>62</v>
      </c>
      <c r="Q17" s="15" t="s">
        <v>62</v>
      </c>
      <c r="R17" s="15">
        <v>0</v>
      </c>
      <c r="S17" s="15">
        <v>0</v>
      </c>
      <c r="T17" s="15" t="s">
        <v>62</v>
      </c>
      <c r="U17" s="15" t="s">
        <v>62</v>
      </c>
      <c r="V17" s="15" t="s">
        <v>62</v>
      </c>
      <c r="W17" s="15" t="s">
        <v>62</v>
      </c>
      <c r="X17" s="15" t="s">
        <v>62</v>
      </c>
      <c r="Y17" s="26">
        <v>0</v>
      </c>
      <c r="Z17" s="26">
        <v>14.707627118667601</v>
      </c>
      <c r="AA17" s="26" t="s">
        <v>62</v>
      </c>
      <c r="AB17" s="26" t="s">
        <v>62</v>
      </c>
      <c r="AC17" s="26">
        <v>3.4000000000000004</v>
      </c>
      <c r="AD17" s="26" t="s">
        <v>62</v>
      </c>
      <c r="AE17" s="27">
        <v>366</v>
      </c>
      <c r="AF17" s="26">
        <f>Y17</f>
        <v>0</v>
      </c>
      <c r="AG17" s="26">
        <f t="shared" ref="AG17:AL32" si="0">Z17</f>
        <v>14.707627118667601</v>
      </c>
      <c r="AH17" s="26" t="str">
        <f t="shared" si="0"/>
        <v>нд</v>
      </c>
      <c r="AI17" s="26" t="str">
        <f t="shared" si="0"/>
        <v>нд</v>
      </c>
      <c r="AJ17" s="26">
        <f t="shared" si="0"/>
        <v>3.4000000000000004</v>
      </c>
      <c r="AK17" s="26" t="str">
        <f t="shared" si="0"/>
        <v>нд</v>
      </c>
      <c r="AL17" s="27">
        <f t="shared" si="0"/>
        <v>366</v>
      </c>
    </row>
    <row r="18" spans="1:38" ht="31.5">
      <c r="A18" s="24" t="str">
        <f>'[1]4'!A19</f>
        <v>0.1</v>
      </c>
      <c r="B18" s="29" t="str">
        <f>'[1]4'!B19</f>
        <v>Технологическое присоединение, всего</v>
      </c>
      <c r="C18" s="24" t="str">
        <f>'[1]4'!C19</f>
        <v>Г</v>
      </c>
      <c r="D18" s="30">
        <v>0</v>
      </c>
      <c r="E18" s="30">
        <v>0</v>
      </c>
      <c r="F18" s="30" t="s">
        <v>62</v>
      </c>
      <c r="G18" s="30" t="s">
        <v>62</v>
      </c>
      <c r="H18" s="30" t="s">
        <v>62</v>
      </c>
      <c r="I18" s="30" t="s">
        <v>62</v>
      </c>
      <c r="J18" s="30" t="s">
        <v>62</v>
      </c>
      <c r="K18" s="30">
        <v>0</v>
      </c>
      <c r="L18" s="30">
        <v>0</v>
      </c>
      <c r="M18" s="30" t="s">
        <v>62</v>
      </c>
      <c r="N18" s="30" t="s">
        <v>62</v>
      </c>
      <c r="O18" s="30" t="s">
        <v>62</v>
      </c>
      <c r="P18" s="30" t="s">
        <v>62</v>
      </c>
      <c r="Q18" s="30" t="s">
        <v>62</v>
      </c>
      <c r="R18" s="30">
        <v>0</v>
      </c>
      <c r="S18" s="30">
        <v>0</v>
      </c>
      <c r="T18" s="30" t="s">
        <v>62</v>
      </c>
      <c r="U18" s="30" t="s">
        <v>62</v>
      </c>
      <c r="V18" s="30" t="s">
        <v>62</v>
      </c>
      <c r="W18" s="30" t="s">
        <v>62</v>
      </c>
      <c r="X18" s="30" t="s">
        <v>62</v>
      </c>
      <c r="Y18" s="31">
        <v>0</v>
      </c>
      <c r="Z18" s="31" t="s">
        <v>62</v>
      </c>
      <c r="AA18" s="31" t="s">
        <v>62</v>
      </c>
      <c r="AB18" s="31" t="s">
        <v>62</v>
      </c>
      <c r="AC18" s="31">
        <v>0</v>
      </c>
      <c r="AD18" s="31" t="s">
        <v>62</v>
      </c>
      <c r="AE18" s="28" t="s">
        <v>62</v>
      </c>
      <c r="AF18" s="31">
        <f>Y18</f>
        <v>0</v>
      </c>
      <c r="AG18" s="31" t="str">
        <f t="shared" si="0"/>
        <v>нд</v>
      </c>
      <c r="AH18" s="31" t="str">
        <f t="shared" si="0"/>
        <v>нд</v>
      </c>
      <c r="AI18" s="31" t="str">
        <f t="shared" si="0"/>
        <v>нд</v>
      </c>
      <c r="AJ18" s="31">
        <f t="shared" si="0"/>
        <v>0</v>
      </c>
      <c r="AK18" s="31" t="str">
        <f t="shared" si="0"/>
        <v>нд</v>
      </c>
      <c r="AL18" s="28" t="str">
        <f t="shared" si="0"/>
        <v>нд</v>
      </c>
    </row>
    <row r="19" spans="1:38" ht="47.25">
      <c r="A19" s="24" t="str">
        <f>'[1]4'!A20</f>
        <v>0.2</v>
      </c>
      <c r="B19" s="29" t="str">
        <f>'[1]4'!B20</f>
        <v>Реконструкция, модернизация, техническое перевооружение, всего</v>
      </c>
      <c r="C19" s="24" t="str">
        <f>'[1]4'!C20</f>
        <v>Г</v>
      </c>
      <c r="D19" s="30">
        <v>0</v>
      </c>
      <c r="E19" s="30">
        <v>0</v>
      </c>
      <c r="F19" s="30" t="s">
        <v>62</v>
      </c>
      <c r="G19" s="30" t="s">
        <v>62</v>
      </c>
      <c r="H19" s="30" t="s">
        <v>62</v>
      </c>
      <c r="I19" s="30" t="s">
        <v>62</v>
      </c>
      <c r="J19" s="30" t="s">
        <v>62</v>
      </c>
      <c r="K19" s="30">
        <v>0</v>
      </c>
      <c r="L19" s="30">
        <v>0</v>
      </c>
      <c r="M19" s="30" t="s">
        <v>62</v>
      </c>
      <c r="N19" s="30" t="s">
        <v>62</v>
      </c>
      <c r="O19" s="30" t="s">
        <v>62</v>
      </c>
      <c r="P19" s="30" t="s">
        <v>62</v>
      </c>
      <c r="Q19" s="30" t="s">
        <v>62</v>
      </c>
      <c r="R19" s="30">
        <v>0</v>
      </c>
      <c r="S19" s="30">
        <v>0</v>
      </c>
      <c r="T19" s="30" t="s">
        <v>62</v>
      </c>
      <c r="U19" s="30" t="s">
        <v>62</v>
      </c>
      <c r="V19" s="30" t="s">
        <v>62</v>
      </c>
      <c r="W19" s="30" t="s">
        <v>62</v>
      </c>
      <c r="X19" s="30" t="s">
        <v>62</v>
      </c>
      <c r="Y19" s="31">
        <v>0</v>
      </c>
      <c r="Z19" s="31">
        <v>4.9025423728891999</v>
      </c>
      <c r="AA19" s="31" t="s">
        <v>62</v>
      </c>
      <c r="AB19" s="31" t="s">
        <v>62</v>
      </c>
      <c r="AC19" s="31" t="s">
        <v>62</v>
      </c>
      <c r="AD19" s="31" t="s">
        <v>62</v>
      </c>
      <c r="AE19" s="28">
        <v>366</v>
      </c>
      <c r="AF19" s="31">
        <f t="shared" ref="AF19:AL67" si="1">Y19</f>
        <v>0</v>
      </c>
      <c r="AG19" s="31">
        <f t="shared" si="0"/>
        <v>4.9025423728891999</v>
      </c>
      <c r="AH19" s="31" t="str">
        <f t="shared" si="0"/>
        <v>нд</v>
      </c>
      <c r="AI19" s="31" t="str">
        <f t="shared" si="0"/>
        <v>нд</v>
      </c>
      <c r="AJ19" s="31" t="str">
        <f t="shared" si="0"/>
        <v>нд</v>
      </c>
      <c r="AK19" s="31" t="str">
        <f t="shared" si="0"/>
        <v>нд</v>
      </c>
      <c r="AL19" s="28">
        <f t="shared" si="0"/>
        <v>366</v>
      </c>
    </row>
    <row r="20" spans="1:38" ht="78.75">
      <c r="A20" s="24" t="str">
        <f>'[1]4'!A21</f>
        <v>0.3</v>
      </c>
      <c r="B20" s="29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24" t="str">
        <f>'[1]4'!C21</f>
        <v>Г</v>
      </c>
      <c r="D20" s="30">
        <v>0</v>
      </c>
      <c r="E20" s="30">
        <v>0</v>
      </c>
      <c r="F20" s="30" t="s">
        <v>62</v>
      </c>
      <c r="G20" s="30" t="s">
        <v>62</v>
      </c>
      <c r="H20" s="30" t="s">
        <v>62</v>
      </c>
      <c r="I20" s="30" t="s">
        <v>62</v>
      </c>
      <c r="J20" s="30" t="s">
        <v>62</v>
      </c>
      <c r="K20" s="30">
        <v>0</v>
      </c>
      <c r="L20" s="30">
        <v>0</v>
      </c>
      <c r="M20" s="30" t="s">
        <v>62</v>
      </c>
      <c r="N20" s="30" t="s">
        <v>62</v>
      </c>
      <c r="O20" s="30" t="s">
        <v>62</v>
      </c>
      <c r="P20" s="30" t="s">
        <v>62</v>
      </c>
      <c r="Q20" s="30" t="s">
        <v>62</v>
      </c>
      <c r="R20" s="30">
        <v>0</v>
      </c>
      <c r="S20" s="30">
        <v>0</v>
      </c>
      <c r="T20" s="30" t="s">
        <v>62</v>
      </c>
      <c r="U20" s="30" t="s">
        <v>62</v>
      </c>
      <c r="V20" s="30" t="s">
        <v>62</v>
      </c>
      <c r="W20" s="30" t="s">
        <v>62</v>
      </c>
      <c r="X20" s="30" t="s">
        <v>62</v>
      </c>
      <c r="Y20" s="31">
        <v>0</v>
      </c>
      <c r="Z20" s="31" t="s">
        <v>62</v>
      </c>
      <c r="AA20" s="31" t="s">
        <v>62</v>
      </c>
      <c r="AB20" s="31" t="s">
        <v>62</v>
      </c>
      <c r="AC20" s="31" t="s">
        <v>62</v>
      </c>
      <c r="AD20" s="31" t="s">
        <v>62</v>
      </c>
      <c r="AE20" s="28" t="s">
        <v>62</v>
      </c>
      <c r="AF20" s="31">
        <f t="shared" si="1"/>
        <v>0</v>
      </c>
      <c r="AG20" s="31" t="str">
        <f t="shared" si="0"/>
        <v>нд</v>
      </c>
      <c r="AH20" s="31" t="str">
        <f t="shared" si="0"/>
        <v>нд</v>
      </c>
      <c r="AI20" s="31" t="str">
        <f t="shared" si="0"/>
        <v>нд</v>
      </c>
      <c r="AJ20" s="31" t="str">
        <f t="shared" si="0"/>
        <v>нд</v>
      </c>
      <c r="AK20" s="31" t="str">
        <f t="shared" si="0"/>
        <v>нд</v>
      </c>
      <c r="AL20" s="28" t="str">
        <f t="shared" si="0"/>
        <v>нд</v>
      </c>
    </row>
    <row r="21" spans="1:38" ht="47.25">
      <c r="A21" s="24" t="str">
        <f>'[1]4'!A22</f>
        <v>0.4</v>
      </c>
      <c r="B21" s="29" t="str">
        <f>'[1]4'!B22</f>
        <v>Прочее новое строительство объектов электросетевого хозяйства, всего</v>
      </c>
      <c r="C21" s="24" t="str">
        <f>'[1]4'!C22</f>
        <v>Г</v>
      </c>
      <c r="D21" s="30">
        <v>0</v>
      </c>
      <c r="E21" s="30">
        <v>0</v>
      </c>
      <c r="F21" s="30" t="s">
        <v>62</v>
      </c>
      <c r="G21" s="30" t="s">
        <v>62</v>
      </c>
      <c r="H21" s="30" t="s">
        <v>62</v>
      </c>
      <c r="I21" s="30" t="s">
        <v>62</v>
      </c>
      <c r="J21" s="30" t="s">
        <v>62</v>
      </c>
      <c r="K21" s="30">
        <v>0</v>
      </c>
      <c r="L21" s="30">
        <v>0</v>
      </c>
      <c r="M21" s="30" t="s">
        <v>62</v>
      </c>
      <c r="N21" s="30" t="s">
        <v>62</v>
      </c>
      <c r="O21" s="30" t="s">
        <v>62</v>
      </c>
      <c r="P21" s="30" t="s">
        <v>62</v>
      </c>
      <c r="Q21" s="30" t="s">
        <v>62</v>
      </c>
      <c r="R21" s="30">
        <v>0</v>
      </c>
      <c r="S21" s="30">
        <v>0</v>
      </c>
      <c r="T21" s="30" t="s">
        <v>62</v>
      </c>
      <c r="U21" s="30" t="s">
        <v>62</v>
      </c>
      <c r="V21" s="30" t="s">
        <v>62</v>
      </c>
      <c r="W21" s="30" t="s">
        <v>62</v>
      </c>
      <c r="X21" s="30" t="s">
        <v>62</v>
      </c>
      <c r="Y21" s="31">
        <v>0</v>
      </c>
      <c r="Z21" s="31">
        <v>9.8050847457783998</v>
      </c>
      <c r="AA21" s="31" t="s">
        <v>62</v>
      </c>
      <c r="AB21" s="31" t="s">
        <v>62</v>
      </c>
      <c r="AC21" s="31">
        <v>3.4000000000000004</v>
      </c>
      <c r="AD21" s="31" t="s">
        <v>62</v>
      </c>
      <c r="AE21" s="28" t="s">
        <v>62</v>
      </c>
      <c r="AF21" s="31">
        <f t="shared" si="1"/>
        <v>0</v>
      </c>
      <c r="AG21" s="31">
        <f t="shared" si="0"/>
        <v>9.8050847457783998</v>
      </c>
      <c r="AH21" s="31" t="str">
        <f t="shared" si="0"/>
        <v>нд</v>
      </c>
      <c r="AI21" s="31" t="str">
        <f t="shared" si="0"/>
        <v>нд</v>
      </c>
      <c r="AJ21" s="31">
        <f t="shared" si="0"/>
        <v>3.4000000000000004</v>
      </c>
      <c r="AK21" s="31" t="str">
        <f t="shared" si="0"/>
        <v>нд</v>
      </c>
      <c r="AL21" s="28" t="str">
        <f t="shared" si="0"/>
        <v>нд</v>
      </c>
    </row>
    <row r="22" spans="1:38" ht="47.25">
      <c r="A22" s="24" t="str">
        <f>'[1]4'!A23</f>
        <v>0.5</v>
      </c>
      <c r="B22" s="29" t="str">
        <f>'[1]4'!B23</f>
        <v>Покупка земельных участков для целей реализации инвестиционных проектов, всего</v>
      </c>
      <c r="C22" s="24" t="str">
        <f>'[1]4'!C23</f>
        <v>Г</v>
      </c>
      <c r="D22" s="30">
        <v>0</v>
      </c>
      <c r="E22" s="30">
        <v>0</v>
      </c>
      <c r="F22" s="30" t="s">
        <v>62</v>
      </c>
      <c r="G22" s="30" t="s">
        <v>62</v>
      </c>
      <c r="H22" s="30" t="s">
        <v>62</v>
      </c>
      <c r="I22" s="30" t="s">
        <v>62</v>
      </c>
      <c r="J22" s="30" t="s">
        <v>62</v>
      </c>
      <c r="K22" s="30">
        <v>0</v>
      </c>
      <c r="L22" s="30">
        <v>0</v>
      </c>
      <c r="M22" s="30" t="s">
        <v>62</v>
      </c>
      <c r="N22" s="30" t="s">
        <v>62</v>
      </c>
      <c r="O22" s="30" t="s">
        <v>62</v>
      </c>
      <c r="P22" s="30" t="s">
        <v>62</v>
      </c>
      <c r="Q22" s="30" t="s">
        <v>62</v>
      </c>
      <c r="R22" s="30">
        <v>0</v>
      </c>
      <c r="S22" s="30">
        <v>0</v>
      </c>
      <c r="T22" s="30" t="s">
        <v>62</v>
      </c>
      <c r="U22" s="30" t="s">
        <v>62</v>
      </c>
      <c r="V22" s="30" t="s">
        <v>62</v>
      </c>
      <c r="W22" s="30" t="s">
        <v>62</v>
      </c>
      <c r="X22" s="30" t="s">
        <v>62</v>
      </c>
      <c r="Y22" s="31">
        <v>0</v>
      </c>
      <c r="Z22" s="31" t="s">
        <v>62</v>
      </c>
      <c r="AA22" s="31" t="s">
        <v>62</v>
      </c>
      <c r="AB22" s="31" t="s">
        <v>62</v>
      </c>
      <c r="AC22" s="31" t="s">
        <v>62</v>
      </c>
      <c r="AD22" s="31" t="s">
        <v>62</v>
      </c>
      <c r="AE22" s="28" t="s">
        <v>62</v>
      </c>
      <c r="AF22" s="31">
        <f t="shared" si="1"/>
        <v>0</v>
      </c>
      <c r="AG22" s="31" t="str">
        <f t="shared" si="0"/>
        <v>нд</v>
      </c>
      <c r="AH22" s="31" t="str">
        <f t="shared" si="0"/>
        <v>нд</v>
      </c>
      <c r="AI22" s="31" t="str">
        <f t="shared" si="0"/>
        <v>нд</v>
      </c>
      <c r="AJ22" s="31" t="str">
        <f t="shared" si="0"/>
        <v>нд</v>
      </c>
      <c r="AK22" s="31" t="str">
        <f t="shared" si="0"/>
        <v>нд</v>
      </c>
      <c r="AL22" s="28" t="str">
        <f t="shared" si="0"/>
        <v>нд</v>
      </c>
    </row>
    <row r="23" spans="1:38" ht="31.5">
      <c r="A23" s="24" t="str">
        <f>'[1]4'!A24</f>
        <v>0.6</v>
      </c>
      <c r="B23" s="29" t="str">
        <f>'[1]4'!B24</f>
        <v>Прочие инвестиционные проекты, всего</v>
      </c>
      <c r="C23" s="24" t="str">
        <f>'[1]4'!C24</f>
        <v>Г</v>
      </c>
      <c r="D23" s="30">
        <v>0</v>
      </c>
      <c r="E23" s="30">
        <v>0</v>
      </c>
      <c r="F23" s="30" t="s">
        <v>62</v>
      </c>
      <c r="G23" s="30" t="s">
        <v>62</v>
      </c>
      <c r="H23" s="30" t="s">
        <v>62</v>
      </c>
      <c r="I23" s="30" t="s">
        <v>62</v>
      </c>
      <c r="J23" s="30" t="s">
        <v>62</v>
      </c>
      <c r="K23" s="30">
        <v>0</v>
      </c>
      <c r="L23" s="30">
        <v>0</v>
      </c>
      <c r="M23" s="30" t="s">
        <v>62</v>
      </c>
      <c r="N23" s="30" t="s">
        <v>62</v>
      </c>
      <c r="O23" s="30" t="s">
        <v>62</v>
      </c>
      <c r="P23" s="30" t="s">
        <v>62</v>
      </c>
      <c r="Q23" s="30" t="s">
        <v>62</v>
      </c>
      <c r="R23" s="30">
        <v>0</v>
      </c>
      <c r="S23" s="30">
        <v>0</v>
      </c>
      <c r="T23" s="30" t="s">
        <v>62</v>
      </c>
      <c r="U23" s="30" t="s">
        <v>62</v>
      </c>
      <c r="V23" s="30" t="s">
        <v>62</v>
      </c>
      <c r="W23" s="30" t="s">
        <v>62</v>
      </c>
      <c r="X23" s="30" t="s">
        <v>62</v>
      </c>
      <c r="Y23" s="31">
        <v>0</v>
      </c>
      <c r="Z23" s="31" t="s">
        <v>62</v>
      </c>
      <c r="AA23" s="31" t="s">
        <v>62</v>
      </c>
      <c r="AB23" s="31" t="s">
        <v>62</v>
      </c>
      <c r="AC23" s="31" t="s">
        <v>62</v>
      </c>
      <c r="AD23" s="31" t="s">
        <v>62</v>
      </c>
      <c r="AE23" s="28" t="s">
        <v>62</v>
      </c>
      <c r="AF23" s="31">
        <f t="shared" si="1"/>
        <v>0</v>
      </c>
      <c r="AG23" s="31" t="str">
        <f t="shared" si="0"/>
        <v>нд</v>
      </c>
      <c r="AH23" s="31" t="str">
        <f t="shared" si="0"/>
        <v>нд</v>
      </c>
      <c r="AI23" s="31" t="str">
        <f t="shared" si="0"/>
        <v>нд</v>
      </c>
      <c r="AJ23" s="31" t="str">
        <f t="shared" si="0"/>
        <v>нд</v>
      </c>
      <c r="AK23" s="31" t="str">
        <f t="shared" si="0"/>
        <v>нд</v>
      </c>
      <c r="AL23" s="28" t="str">
        <f t="shared" si="0"/>
        <v>нд</v>
      </c>
    </row>
    <row r="24" spans="1:38" ht="31.5">
      <c r="A24" s="24" t="str">
        <f>'[1]4'!A25</f>
        <v>1</v>
      </c>
      <c r="B24" s="29" t="str">
        <f>'[1]4'!B25</f>
        <v>Владимирская область город Гороховец</v>
      </c>
      <c r="C24" s="24" t="str">
        <f>'[1]4'!C25</f>
        <v>-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1">
        <v>0</v>
      </c>
      <c r="Z24" s="31">
        <v>0</v>
      </c>
      <c r="AA24" s="31"/>
      <c r="AB24" s="31"/>
      <c r="AC24" s="31"/>
      <c r="AD24" s="31"/>
      <c r="AE24" s="28"/>
      <c r="AF24" s="31"/>
      <c r="AG24" s="31"/>
      <c r="AH24" s="31"/>
      <c r="AI24" s="31"/>
      <c r="AJ24" s="31"/>
      <c r="AK24" s="31"/>
      <c r="AL24" s="28"/>
    </row>
    <row r="25" spans="1:38" ht="31.5">
      <c r="A25" s="24" t="str">
        <f>'[1]4'!A26</f>
        <v>1.1</v>
      </c>
      <c r="B25" s="29" t="str">
        <f>'[1]4'!B26</f>
        <v>Технологическое присоединение, всего, в том числе:</v>
      </c>
      <c r="C25" s="24" t="str">
        <f>'[1]4'!C26</f>
        <v>Г</v>
      </c>
      <c r="D25" s="30">
        <v>0</v>
      </c>
      <c r="E25" s="30">
        <v>0</v>
      </c>
      <c r="F25" s="30" t="s">
        <v>62</v>
      </c>
      <c r="G25" s="30" t="s">
        <v>62</v>
      </c>
      <c r="H25" s="30" t="s">
        <v>62</v>
      </c>
      <c r="I25" s="30" t="s">
        <v>62</v>
      </c>
      <c r="J25" s="30" t="s">
        <v>62</v>
      </c>
      <c r="K25" s="30">
        <v>0</v>
      </c>
      <c r="L25" s="30">
        <v>0</v>
      </c>
      <c r="M25" s="30" t="s">
        <v>62</v>
      </c>
      <c r="N25" s="30" t="s">
        <v>62</v>
      </c>
      <c r="O25" s="30" t="s">
        <v>62</v>
      </c>
      <c r="P25" s="30" t="s">
        <v>62</v>
      </c>
      <c r="Q25" s="30" t="s">
        <v>62</v>
      </c>
      <c r="R25" s="30">
        <v>0</v>
      </c>
      <c r="S25" s="30">
        <v>0</v>
      </c>
      <c r="T25" s="30" t="s">
        <v>62</v>
      </c>
      <c r="U25" s="30" t="s">
        <v>62</v>
      </c>
      <c r="V25" s="30" t="s">
        <v>62</v>
      </c>
      <c r="W25" s="30" t="s">
        <v>62</v>
      </c>
      <c r="X25" s="30" t="s">
        <v>62</v>
      </c>
      <c r="Y25" s="31">
        <v>0</v>
      </c>
      <c r="Z25" s="31" t="s">
        <v>62</v>
      </c>
      <c r="AA25" s="31" t="s">
        <v>62</v>
      </c>
      <c r="AB25" s="31" t="s">
        <v>62</v>
      </c>
      <c r="AC25" s="31" t="s">
        <v>62</v>
      </c>
      <c r="AD25" s="31" t="s">
        <v>62</v>
      </c>
      <c r="AE25" s="28" t="s">
        <v>62</v>
      </c>
      <c r="AF25" s="31">
        <f t="shared" si="1"/>
        <v>0</v>
      </c>
      <c r="AG25" s="31" t="str">
        <f t="shared" si="0"/>
        <v>нд</v>
      </c>
      <c r="AH25" s="31" t="str">
        <f t="shared" si="0"/>
        <v>нд</v>
      </c>
      <c r="AI25" s="31" t="str">
        <f t="shared" si="0"/>
        <v>нд</v>
      </c>
      <c r="AJ25" s="31" t="str">
        <f t="shared" si="0"/>
        <v>нд</v>
      </c>
      <c r="AK25" s="31" t="str">
        <f t="shared" si="0"/>
        <v>нд</v>
      </c>
      <c r="AL25" s="28" t="str">
        <f t="shared" si="0"/>
        <v>нд</v>
      </c>
    </row>
    <row r="26" spans="1:38" ht="47.25">
      <c r="A26" s="24" t="str">
        <f>'[1]4'!A27</f>
        <v>1.1.1</v>
      </c>
      <c r="B26" s="29" t="str">
        <f>'[1]4'!B27</f>
        <v>Технологическое присоединение энергопринимающих устройств потребителей, всего, в том числе:</v>
      </c>
      <c r="C26" s="24" t="str">
        <f>'[1]4'!C27</f>
        <v>Г</v>
      </c>
      <c r="D26" s="30">
        <v>0</v>
      </c>
      <c r="E26" s="30">
        <v>0</v>
      </c>
      <c r="F26" s="30" t="s">
        <v>62</v>
      </c>
      <c r="G26" s="30" t="s">
        <v>62</v>
      </c>
      <c r="H26" s="30" t="s">
        <v>62</v>
      </c>
      <c r="I26" s="30" t="s">
        <v>62</v>
      </c>
      <c r="J26" s="30" t="s">
        <v>62</v>
      </c>
      <c r="K26" s="30">
        <v>0</v>
      </c>
      <c r="L26" s="30">
        <v>0</v>
      </c>
      <c r="M26" s="30" t="s">
        <v>62</v>
      </c>
      <c r="N26" s="30" t="s">
        <v>62</v>
      </c>
      <c r="O26" s="30" t="s">
        <v>62</v>
      </c>
      <c r="P26" s="30" t="s">
        <v>62</v>
      </c>
      <c r="Q26" s="30" t="s">
        <v>62</v>
      </c>
      <c r="R26" s="30">
        <v>0</v>
      </c>
      <c r="S26" s="30">
        <v>0</v>
      </c>
      <c r="T26" s="30" t="s">
        <v>62</v>
      </c>
      <c r="U26" s="30" t="s">
        <v>62</v>
      </c>
      <c r="V26" s="30" t="s">
        <v>62</v>
      </c>
      <c r="W26" s="30" t="s">
        <v>62</v>
      </c>
      <c r="X26" s="30" t="s">
        <v>62</v>
      </c>
      <c r="Y26" s="31">
        <v>0</v>
      </c>
      <c r="Z26" s="31" t="s">
        <v>62</v>
      </c>
      <c r="AA26" s="31" t="s">
        <v>62</v>
      </c>
      <c r="AB26" s="31" t="s">
        <v>62</v>
      </c>
      <c r="AC26" s="31" t="s">
        <v>62</v>
      </c>
      <c r="AD26" s="31" t="s">
        <v>62</v>
      </c>
      <c r="AE26" s="28" t="s">
        <v>62</v>
      </c>
      <c r="AF26" s="31">
        <f t="shared" si="1"/>
        <v>0</v>
      </c>
      <c r="AG26" s="31" t="str">
        <f t="shared" si="0"/>
        <v>нд</v>
      </c>
      <c r="AH26" s="31" t="str">
        <f t="shared" si="0"/>
        <v>нд</v>
      </c>
      <c r="AI26" s="31" t="str">
        <f t="shared" si="0"/>
        <v>нд</v>
      </c>
      <c r="AJ26" s="31" t="str">
        <f t="shared" si="0"/>
        <v>нд</v>
      </c>
      <c r="AK26" s="31" t="str">
        <f t="shared" si="0"/>
        <v>нд</v>
      </c>
      <c r="AL26" s="28" t="str">
        <f t="shared" si="0"/>
        <v>нд</v>
      </c>
    </row>
    <row r="27" spans="1:38" ht="78.75">
      <c r="A27" s="24" t="str">
        <f>'[1]4'!A28</f>
        <v>1.1.1.1</v>
      </c>
      <c r="B27" s="29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4" t="str">
        <f>'[1]4'!C28</f>
        <v>Г</v>
      </c>
      <c r="D27" s="30">
        <v>0</v>
      </c>
      <c r="E27" s="30">
        <v>0</v>
      </c>
      <c r="F27" s="30" t="s">
        <v>62</v>
      </c>
      <c r="G27" s="30" t="s">
        <v>62</v>
      </c>
      <c r="H27" s="30" t="s">
        <v>62</v>
      </c>
      <c r="I27" s="30" t="s">
        <v>62</v>
      </c>
      <c r="J27" s="30" t="s">
        <v>62</v>
      </c>
      <c r="K27" s="30">
        <v>0</v>
      </c>
      <c r="L27" s="30">
        <v>0</v>
      </c>
      <c r="M27" s="30" t="s">
        <v>62</v>
      </c>
      <c r="N27" s="30" t="s">
        <v>62</v>
      </c>
      <c r="O27" s="30" t="s">
        <v>62</v>
      </c>
      <c r="P27" s="30" t="s">
        <v>62</v>
      </c>
      <c r="Q27" s="30" t="s">
        <v>62</v>
      </c>
      <c r="R27" s="30">
        <v>0</v>
      </c>
      <c r="S27" s="30">
        <v>0</v>
      </c>
      <c r="T27" s="30" t="s">
        <v>62</v>
      </c>
      <c r="U27" s="30" t="s">
        <v>62</v>
      </c>
      <c r="V27" s="30" t="s">
        <v>62</v>
      </c>
      <c r="W27" s="30" t="s">
        <v>62</v>
      </c>
      <c r="X27" s="30" t="s">
        <v>62</v>
      </c>
      <c r="Y27" s="31">
        <v>0</v>
      </c>
      <c r="Z27" s="31" t="s">
        <v>62</v>
      </c>
      <c r="AA27" s="31" t="s">
        <v>62</v>
      </c>
      <c r="AB27" s="31" t="s">
        <v>62</v>
      </c>
      <c r="AC27" s="31" t="s">
        <v>62</v>
      </c>
      <c r="AD27" s="31" t="s">
        <v>62</v>
      </c>
      <c r="AE27" s="28" t="s">
        <v>62</v>
      </c>
      <c r="AF27" s="31">
        <f t="shared" si="1"/>
        <v>0</v>
      </c>
      <c r="AG27" s="31" t="str">
        <f t="shared" si="0"/>
        <v>нд</v>
      </c>
      <c r="AH27" s="31" t="str">
        <f t="shared" si="0"/>
        <v>нд</v>
      </c>
      <c r="AI27" s="31" t="str">
        <f t="shared" si="0"/>
        <v>нд</v>
      </c>
      <c r="AJ27" s="31" t="str">
        <f t="shared" si="0"/>
        <v>нд</v>
      </c>
      <c r="AK27" s="31" t="str">
        <f t="shared" si="0"/>
        <v>нд</v>
      </c>
      <c r="AL27" s="28" t="str">
        <f t="shared" si="0"/>
        <v>нд</v>
      </c>
    </row>
    <row r="28" spans="1:38" ht="78.75">
      <c r="A28" s="24" t="str">
        <f>'[1]4'!A29</f>
        <v>1.1.1.2</v>
      </c>
      <c r="B28" s="29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4" t="str">
        <f>'[1]4'!C29</f>
        <v>Г</v>
      </c>
      <c r="D28" s="30">
        <v>0</v>
      </c>
      <c r="E28" s="30">
        <v>0</v>
      </c>
      <c r="F28" s="30" t="s">
        <v>62</v>
      </c>
      <c r="G28" s="30" t="s">
        <v>62</v>
      </c>
      <c r="H28" s="30" t="s">
        <v>62</v>
      </c>
      <c r="I28" s="30" t="s">
        <v>62</v>
      </c>
      <c r="J28" s="30" t="s">
        <v>62</v>
      </c>
      <c r="K28" s="30">
        <v>0</v>
      </c>
      <c r="L28" s="30">
        <v>0</v>
      </c>
      <c r="M28" s="30" t="s">
        <v>62</v>
      </c>
      <c r="N28" s="30" t="s">
        <v>62</v>
      </c>
      <c r="O28" s="30" t="s">
        <v>62</v>
      </c>
      <c r="P28" s="30" t="s">
        <v>62</v>
      </c>
      <c r="Q28" s="30" t="s">
        <v>62</v>
      </c>
      <c r="R28" s="30">
        <v>0</v>
      </c>
      <c r="S28" s="30">
        <v>0</v>
      </c>
      <c r="T28" s="30" t="s">
        <v>62</v>
      </c>
      <c r="U28" s="30" t="s">
        <v>62</v>
      </c>
      <c r="V28" s="30" t="s">
        <v>62</v>
      </c>
      <c r="W28" s="30" t="s">
        <v>62</v>
      </c>
      <c r="X28" s="30" t="s">
        <v>62</v>
      </c>
      <c r="Y28" s="31">
        <v>0</v>
      </c>
      <c r="Z28" s="31" t="s">
        <v>62</v>
      </c>
      <c r="AA28" s="31" t="s">
        <v>62</v>
      </c>
      <c r="AB28" s="31" t="s">
        <v>62</v>
      </c>
      <c r="AC28" s="31" t="s">
        <v>62</v>
      </c>
      <c r="AD28" s="31" t="s">
        <v>62</v>
      </c>
      <c r="AE28" s="28" t="s">
        <v>62</v>
      </c>
      <c r="AF28" s="31">
        <f t="shared" si="1"/>
        <v>0</v>
      </c>
      <c r="AG28" s="31" t="str">
        <f t="shared" si="0"/>
        <v>нд</v>
      </c>
      <c r="AH28" s="31" t="str">
        <f t="shared" si="0"/>
        <v>нд</v>
      </c>
      <c r="AI28" s="31" t="str">
        <f t="shared" si="0"/>
        <v>нд</v>
      </c>
      <c r="AJ28" s="31" t="str">
        <f t="shared" si="0"/>
        <v>нд</v>
      </c>
      <c r="AK28" s="31" t="str">
        <f t="shared" si="0"/>
        <v>нд</v>
      </c>
      <c r="AL28" s="28" t="str">
        <f t="shared" si="0"/>
        <v>нд</v>
      </c>
    </row>
    <row r="29" spans="1:38" ht="63">
      <c r="A29" s="24" t="str">
        <f>'[1]4'!A30</f>
        <v>1.1.1.3</v>
      </c>
      <c r="B29" s="29" t="str">
        <f>'[1]4'!B30</f>
        <v>Технологическое присоединение энергопринимающих устройств потребителей свыше 150 кВт, всего, в том числе:</v>
      </c>
      <c r="C29" s="24" t="str">
        <f>'[1]4'!C30</f>
        <v>Г</v>
      </c>
      <c r="D29" s="30">
        <v>0</v>
      </c>
      <c r="E29" s="30">
        <v>0</v>
      </c>
      <c r="F29" s="30" t="s">
        <v>62</v>
      </c>
      <c r="G29" s="30" t="s">
        <v>62</v>
      </c>
      <c r="H29" s="30" t="s">
        <v>62</v>
      </c>
      <c r="I29" s="30" t="s">
        <v>62</v>
      </c>
      <c r="J29" s="30" t="s">
        <v>62</v>
      </c>
      <c r="K29" s="30">
        <v>0</v>
      </c>
      <c r="L29" s="30">
        <v>0</v>
      </c>
      <c r="M29" s="30" t="s">
        <v>62</v>
      </c>
      <c r="N29" s="30" t="s">
        <v>62</v>
      </c>
      <c r="O29" s="30" t="s">
        <v>62</v>
      </c>
      <c r="P29" s="30" t="s">
        <v>62</v>
      </c>
      <c r="Q29" s="30" t="s">
        <v>62</v>
      </c>
      <c r="R29" s="30">
        <v>0</v>
      </c>
      <c r="S29" s="30">
        <v>0</v>
      </c>
      <c r="T29" s="30" t="s">
        <v>62</v>
      </c>
      <c r="U29" s="30" t="s">
        <v>62</v>
      </c>
      <c r="V29" s="30" t="s">
        <v>62</v>
      </c>
      <c r="W29" s="30" t="s">
        <v>62</v>
      </c>
      <c r="X29" s="30" t="s">
        <v>62</v>
      </c>
      <c r="Y29" s="31">
        <v>0</v>
      </c>
      <c r="Z29" s="31" t="s">
        <v>62</v>
      </c>
      <c r="AA29" s="31" t="s">
        <v>62</v>
      </c>
      <c r="AB29" s="31" t="s">
        <v>62</v>
      </c>
      <c r="AC29" s="31" t="s">
        <v>62</v>
      </c>
      <c r="AD29" s="31" t="s">
        <v>62</v>
      </c>
      <c r="AE29" s="28" t="s">
        <v>62</v>
      </c>
      <c r="AF29" s="31">
        <f t="shared" si="1"/>
        <v>0</v>
      </c>
      <c r="AG29" s="31" t="str">
        <f t="shared" si="0"/>
        <v>нд</v>
      </c>
      <c r="AH29" s="31" t="str">
        <f t="shared" si="0"/>
        <v>нд</v>
      </c>
      <c r="AI29" s="31" t="str">
        <f t="shared" si="0"/>
        <v>нд</v>
      </c>
      <c r="AJ29" s="31" t="str">
        <f t="shared" si="0"/>
        <v>нд</v>
      </c>
      <c r="AK29" s="31" t="str">
        <f t="shared" si="0"/>
        <v>нд</v>
      </c>
      <c r="AL29" s="28" t="str">
        <f t="shared" si="0"/>
        <v>нд</v>
      </c>
    </row>
    <row r="30" spans="1:38" ht="47.25">
      <c r="A30" s="24" t="str">
        <f>'[1]4'!A31</f>
        <v>1.1.2</v>
      </c>
      <c r="B30" s="29" t="str">
        <f>'[1]4'!B31</f>
        <v>Технологическое присоединение объектов электросетевого хозяйства, всего, в том числе:</v>
      </c>
      <c r="C30" s="24" t="str">
        <f>'[1]4'!C31</f>
        <v>Г</v>
      </c>
      <c r="D30" s="30">
        <v>0</v>
      </c>
      <c r="E30" s="30">
        <v>0</v>
      </c>
      <c r="F30" s="30" t="s">
        <v>62</v>
      </c>
      <c r="G30" s="30" t="s">
        <v>62</v>
      </c>
      <c r="H30" s="30" t="s">
        <v>62</v>
      </c>
      <c r="I30" s="30" t="s">
        <v>62</v>
      </c>
      <c r="J30" s="30" t="s">
        <v>62</v>
      </c>
      <c r="K30" s="30">
        <v>0</v>
      </c>
      <c r="L30" s="30">
        <v>0</v>
      </c>
      <c r="M30" s="30" t="s">
        <v>62</v>
      </c>
      <c r="N30" s="30" t="s">
        <v>62</v>
      </c>
      <c r="O30" s="30" t="s">
        <v>62</v>
      </c>
      <c r="P30" s="30" t="s">
        <v>62</v>
      </c>
      <c r="Q30" s="30" t="s">
        <v>62</v>
      </c>
      <c r="R30" s="30">
        <v>0</v>
      </c>
      <c r="S30" s="30">
        <v>0</v>
      </c>
      <c r="T30" s="30" t="s">
        <v>62</v>
      </c>
      <c r="U30" s="30" t="s">
        <v>62</v>
      </c>
      <c r="V30" s="30" t="s">
        <v>62</v>
      </c>
      <c r="W30" s="30" t="s">
        <v>62</v>
      </c>
      <c r="X30" s="30" t="s">
        <v>62</v>
      </c>
      <c r="Y30" s="31">
        <v>0</v>
      </c>
      <c r="Z30" s="31" t="s">
        <v>62</v>
      </c>
      <c r="AA30" s="31" t="s">
        <v>62</v>
      </c>
      <c r="AB30" s="31" t="s">
        <v>62</v>
      </c>
      <c r="AC30" s="31" t="s">
        <v>62</v>
      </c>
      <c r="AD30" s="31" t="s">
        <v>62</v>
      </c>
      <c r="AE30" s="28" t="s">
        <v>62</v>
      </c>
      <c r="AF30" s="31">
        <f t="shared" si="1"/>
        <v>0</v>
      </c>
      <c r="AG30" s="31" t="str">
        <f t="shared" si="0"/>
        <v>нд</v>
      </c>
      <c r="AH30" s="31" t="str">
        <f t="shared" si="0"/>
        <v>нд</v>
      </c>
      <c r="AI30" s="31" t="str">
        <f t="shared" si="0"/>
        <v>нд</v>
      </c>
      <c r="AJ30" s="31" t="str">
        <f t="shared" si="0"/>
        <v>нд</v>
      </c>
      <c r="AK30" s="31" t="str">
        <f t="shared" si="0"/>
        <v>нд</v>
      </c>
      <c r="AL30" s="28" t="str">
        <f t="shared" si="0"/>
        <v>нд</v>
      </c>
    </row>
    <row r="31" spans="1:38" ht="78.75">
      <c r="A31" s="24" t="str">
        <f>'[1]4'!A32</f>
        <v>1.1.2.1</v>
      </c>
      <c r="B31" s="29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24" t="str">
        <f>'[1]4'!C32</f>
        <v>Г</v>
      </c>
      <c r="D31" s="30">
        <v>0</v>
      </c>
      <c r="E31" s="30">
        <v>0</v>
      </c>
      <c r="F31" s="30" t="s">
        <v>62</v>
      </c>
      <c r="G31" s="30" t="s">
        <v>62</v>
      </c>
      <c r="H31" s="30" t="s">
        <v>62</v>
      </c>
      <c r="I31" s="30" t="s">
        <v>62</v>
      </c>
      <c r="J31" s="30" t="s">
        <v>62</v>
      </c>
      <c r="K31" s="30">
        <v>0</v>
      </c>
      <c r="L31" s="30">
        <v>0</v>
      </c>
      <c r="M31" s="30" t="s">
        <v>62</v>
      </c>
      <c r="N31" s="30" t="s">
        <v>62</v>
      </c>
      <c r="O31" s="30" t="s">
        <v>62</v>
      </c>
      <c r="P31" s="30" t="s">
        <v>62</v>
      </c>
      <c r="Q31" s="30" t="s">
        <v>62</v>
      </c>
      <c r="R31" s="30">
        <v>0</v>
      </c>
      <c r="S31" s="30">
        <v>0</v>
      </c>
      <c r="T31" s="30" t="s">
        <v>62</v>
      </c>
      <c r="U31" s="30" t="s">
        <v>62</v>
      </c>
      <c r="V31" s="30" t="s">
        <v>62</v>
      </c>
      <c r="W31" s="30" t="s">
        <v>62</v>
      </c>
      <c r="X31" s="30" t="s">
        <v>62</v>
      </c>
      <c r="Y31" s="31">
        <v>0</v>
      </c>
      <c r="Z31" s="31" t="s">
        <v>62</v>
      </c>
      <c r="AA31" s="31" t="s">
        <v>62</v>
      </c>
      <c r="AB31" s="31" t="s">
        <v>62</v>
      </c>
      <c r="AC31" s="31" t="s">
        <v>62</v>
      </c>
      <c r="AD31" s="31" t="s">
        <v>62</v>
      </c>
      <c r="AE31" s="28" t="s">
        <v>62</v>
      </c>
      <c r="AF31" s="31">
        <f t="shared" si="1"/>
        <v>0</v>
      </c>
      <c r="AG31" s="31" t="str">
        <f t="shared" si="0"/>
        <v>нд</v>
      </c>
      <c r="AH31" s="31" t="str">
        <f t="shared" si="0"/>
        <v>нд</v>
      </c>
      <c r="AI31" s="31" t="str">
        <f t="shared" si="0"/>
        <v>нд</v>
      </c>
      <c r="AJ31" s="31" t="str">
        <f t="shared" si="0"/>
        <v>нд</v>
      </c>
      <c r="AK31" s="31" t="str">
        <f t="shared" si="0"/>
        <v>нд</v>
      </c>
      <c r="AL31" s="28" t="str">
        <f t="shared" si="0"/>
        <v>нд</v>
      </c>
    </row>
    <row r="32" spans="1:38" ht="63">
      <c r="A32" s="24" t="str">
        <f>'[1]4'!A33</f>
        <v>1.1.2.2</v>
      </c>
      <c r="B32" s="29" t="str">
        <f>'[1]4'!B33</f>
        <v>Технологическое присоединение к электрическим сетям иных сетевых организаций, всего, в том числе:</v>
      </c>
      <c r="C32" s="24" t="str">
        <f>'[1]4'!C33</f>
        <v>Г</v>
      </c>
      <c r="D32" s="30">
        <v>0</v>
      </c>
      <c r="E32" s="30">
        <v>0</v>
      </c>
      <c r="F32" s="30" t="s">
        <v>62</v>
      </c>
      <c r="G32" s="30" t="s">
        <v>62</v>
      </c>
      <c r="H32" s="30" t="s">
        <v>62</v>
      </c>
      <c r="I32" s="30" t="s">
        <v>62</v>
      </c>
      <c r="J32" s="30" t="s">
        <v>62</v>
      </c>
      <c r="K32" s="30">
        <v>0</v>
      </c>
      <c r="L32" s="30">
        <v>0</v>
      </c>
      <c r="M32" s="30" t="s">
        <v>62</v>
      </c>
      <c r="N32" s="30" t="s">
        <v>62</v>
      </c>
      <c r="O32" s="30" t="s">
        <v>62</v>
      </c>
      <c r="P32" s="30" t="s">
        <v>62</v>
      </c>
      <c r="Q32" s="30" t="s">
        <v>62</v>
      </c>
      <c r="R32" s="30">
        <v>0</v>
      </c>
      <c r="S32" s="30">
        <v>0</v>
      </c>
      <c r="T32" s="30" t="s">
        <v>62</v>
      </c>
      <c r="U32" s="30" t="s">
        <v>62</v>
      </c>
      <c r="V32" s="30" t="s">
        <v>62</v>
      </c>
      <c r="W32" s="30" t="s">
        <v>62</v>
      </c>
      <c r="X32" s="30" t="s">
        <v>62</v>
      </c>
      <c r="Y32" s="31">
        <v>0</v>
      </c>
      <c r="Z32" s="31" t="s">
        <v>62</v>
      </c>
      <c r="AA32" s="31" t="s">
        <v>62</v>
      </c>
      <c r="AB32" s="31" t="s">
        <v>62</v>
      </c>
      <c r="AC32" s="31" t="s">
        <v>62</v>
      </c>
      <c r="AD32" s="31" t="s">
        <v>62</v>
      </c>
      <c r="AE32" s="28" t="s">
        <v>62</v>
      </c>
      <c r="AF32" s="31">
        <f t="shared" si="1"/>
        <v>0</v>
      </c>
      <c r="AG32" s="31" t="str">
        <f t="shared" si="0"/>
        <v>нд</v>
      </c>
      <c r="AH32" s="31" t="str">
        <f t="shared" si="0"/>
        <v>нд</v>
      </c>
      <c r="AI32" s="31" t="str">
        <f t="shared" si="0"/>
        <v>нд</v>
      </c>
      <c r="AJ32" s="31" t="str">
        <f t="shared" si="0"/>
        <v>нд</v>
      </c>
      <c r="AK32" s="31" t="str">
        <f t="shared" si="0"/>
        <v>нд</v>
      </c>
      <c r="AL32" s="28" t="str">
        <f t="shared" si="0"/>
        <v>нд</v>
      </c>
    </row>
    <row r="33" spans="1:38" ht="63">
      <c r="A33" s="24" t="str">
        <f>'[1]4'!A34</f>
        <v>1.1.3</v>
      </c>
      <c r="B33" s="29" t="str">
        <f>'[1]4'!B34</f>
        <v>Технологическое присоединение объектов по производству электрической энергии всего, в том числе:</v>
      </c>
      <c r="C33" s="24" t="str">
        <f>'[1]4'!C34</f>
        <v>Г</v>
      </c>
      <c r="D33" s="30">
        <v>0</v>
      </c>
      <c r="E33" s="30">
        <v>0</v>
      </c>
      <c r="F33" s="30" t="s">
        <v>62</v>
      </c>
      <c r="G33" s="30" t="s">
        <v>62</v>
      </c>
      <c r="H33" s="30" t="s">
        <v>62</v>
      </c>
      <c r="I33" s="30" t="s">
        <v>62</v>
      </c>
      <c r="J33" s="30" t="s">
        <v>62</v>
      </c>
      <c r="K33" s="30">
        <v>0</v>
      </c>
      <c r="L33" s="30">
        <v>0</v>
      </c>
      <c r="M33" s="30" t="s">
        <v>62</v>
      </c>
      <c r="N33" s="30" t="s">
        <v>62</v>
      </c>
      <c r="O33" s="30" t="s">
        <v>62</v>
      </c>
      <c r="P33" s="30" t="s">
        <v>62</v>
      </c>
      <c r="Q33" s="30" t="s">
        <v>62</v>
      </c>
      <c r="R33" s="30">
        <v>0</v>
      </c>
      <c r="S33" s="30">
        <v>0</v>
      </c>
      <c r="T33" s="30" t="s">
        <v>62</v>
      </c>
      <c r="U33" s="30" t="s">
        <v>62</v>
      </c>
      <c r="V33" s="30" t="s">
        <v>62</v>
      </c>
      <c r="W33" s="30" t="s">
        <v>62</v>
      </c>
      <c r="X33" s="30" t="s">
        <v>62</v>
      </c>
      <c r="Y33" s="31">
        <v>0</v>
      </c>
      <c r="Z33" s="31" t="s">
        <v>62</v>
      </c>
      <c r="AA33" s="31" t="s">
        <v>62</v>
      </c>
      <c r="AB33" s="31" t="s">
        <v>62</v>
      </c>
      <c r="AC33" s="31" t="s">
        <v>62</v>
      </c>
      <c r="AD33" s="31" t="s">
        <v>62</v>
      </c>
      <c r="AE33" s="28" t="s">
        <v>62</v>
      </c>
      <c r="AF33" s="31">
        <f t="shared" si="1"/>
        <v>0</v>
      </c>
      <c r="AG33" s="31" t="str">
        <f t="shared" si="1"/>
        <v>нд</v>
      </c>
      <c r="AH33" s="31" t="str">
        <f t="shared" si="1"/>
        <v>нд</v>
      </c>
      <c r="AI33" s="31" t="str">
        <f t="shared" si="1"/>
        <v>нд</v>
      </c>
      <c r="AJ33" s="31" t="str">
        <f t="shared" si="1"/>
        <v>нд</v>
      </c>
      <c r="AK33" s="31" t="str">
        <f t="shared" si="1"/>
        <v>нд</v>
      </c>
      <c r="AL33" s="28" t="str">
        <f t="shared" si="1"/>
        <v>нд</v>
      </c>
    </row>
    <row r="34" spans="1:38" ht="47.25">
      <c r="A34" s="24" t="str">
        <f>'[1]4'!A35</f>
        <v>1.1.3.1</v>
      </c>
      <c r="B34" s="29" t="str">
        <f>'[1]4'!B35</f>
        <v>Наименование объекта по производству электрической энергии, всего, в том числе:</v>
      </c>
      <c r="C34" s="24" t="str">
        <f>'[1]4'!C35</f>
        <v>Г</v>
      </c>
      <c r="D34" s="30">
        <v>0</v>
      </c>
      <c r="E34" s="30">
        <v>0</v>
      </c>
      <c r="F34" s="30" t="s">
        <v>62</v>
      </c>
      <c r="G34" s="30" t="s">
        <v>62</v>
      </c>
      <c r="H34" s="30" t="s">
        <v>62</v>
      </c>
      <c r="I34" s="30" t="s">
        <v>62</v>
      </c>
      <c r="J34" s="30" t="s">
        <v>62</v>
      </c>
      <c r="K34" s="30">
        <v>0</v>
      </c>
      <c r="L34" s="30">
        <v>0</v>
      </c>
      <c r="M34" s="30" t="s">
        <v>62</v>
      </c>
      <c r="N34" s="30" t="s">
        <v>62</v>
      </c>
      <c r="O34" s="30" t="s">
        <v>62</v>
      </c>
      <c r="P34" s="30" t="s">
        <v>62</v>
      </c>
      <c r="Q34" s="30" t="s">
        <v>62</v>
      </c>
      <c r="R34" s="30">
        <v>0</v>
      </c>
      <c r="S34" s="30">
        <v>0</v>
      </c>
      <c r="T34" s="30" t="s">
        <v>62</v>
      </c>
      <c r="U34" s="30" t="s">
        <v>62</v>
      </c>
      <c r="V34" s="30" t="s">
        <v>62</v>
      </c>
      <c r="W34" s="30" t="s">
        <v>62</v>
      </c>
      <c r="X34" s="30" t="s">
        <v>62</v>
      </c>
      <c r="Y34" s="31">
        <v>0</v>
      </c>
      <c r="Z34" s="31" t="s">
        <v>62</v>
      </c>
      <c r="AA34" s="31" t="s">
        <v>62</v>
      </c>
      <c r="AB34" s="31" t="s">
        <v>62</v>
      </c>
      <c r="AC34" s="31" t="s">
        <v>62</v>
      </c>
      <c r="AD34" s="31" t="s">
        <v>62</v>
      </c>
      <c r="AE34" s="28" t="s">
        <v>62</v>
      </c>
      <c r="AF34" s="31">
        <f t="shared" si="1"/>
        <v>0</v>
      </c>
      <c r="AG34" s="31" t="str">
        <f t="shared" si="1"/>
        <v>нд</v>
      </c>
      <c r="AH34" s="31" t="str">
        <f t="shared" si="1"/>
        <v>нд</v>
      </c>
      <c r="AI34" s="31" t="str">
        <f t="shared" si="1"/>
        <v>нд</v>
      </c>
      <c r="AJ34" s="31" t="str">
        <f t="shared" si="1"/>
        <v>нд</v>
      </c>
      <c r="AK34" s="31" t="str">
        <f t="shared" si="1"/>
        <v>нд</v>
      </c>
      <c r="AL34" s="28" t="str">
        <f t="shared" si="1"/>
        <v>нд</v>
      </c>
    </row>
    <row r="35" spans="1:38" ht="141.75">
      <c r="A35" s="24" t="str">
        <f>'[1]4'!A36</f>
        <v>1.1.3.1</v>
      </c>
      <c r="B35" s="29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4" t="str">
        <f>'[1]4'!C36</f>
        <v>Г</v>
      </c>
      <c r="D35" s="30">
        <v>0</v>
      </c>
      <c r="E35" s="30">
        <v>0</v>
      </c>
      <c r="F35" s="30" t="s">
        <v>62</v>
      </c>
      <c r="G35" s="30" t="s">
        <v>62</v>
      </c>
      <c r="H35" s="30" t="s">
        <v>62</v>
      </c>
      <c r="I35" s="30" t="s">
        <v>62</v>
      </c>
      <c r="J35" s="30" t="s">
        <v>62</v>
      </c>
      <c r="K35" s="30">
        <v>0</v>
      </c>
      <c r="L35" s="30">
        <v>0</v>
      </c>
      <c r="M35" s="30" t="s">
        <v>62</v>
      </c>
      <c r="N35" s="30" t="s">
        <v>62</v>
      </c>
      <c r="O35" s="30" t="s">
        <v>62</v>
      </c>
      <c r="P35" s="30" t="s">
        <v>62</v>
      </c>
      <c r="Q35" s="30" t="s">
        <v>62</v>
      </c>
      <c r="R35" s="30">
        <v>0</v>
      </c>
      <c r="S35" s="30">
        <v>0</v>
      </c>
      <c r="T35" s="30" t="s">
        <v>62</v>
      </c>
      <c r="U35" s="30" t="s">
        <v>62</v>
      </c>
      <c r="V35" s="30" t="s">
        <v>62</v>
      </c>
      <c r="W35" s="30" t="s">
        <v>62</v>
      </c>
      <c r="X35" s="30" t="s">
        <v>62</v>
      </c>
      <c r="Y35" s="31">
        <v>0</v>
      </c>
      <c r="Z35" s="31" t="s">
        <v>62</v>
      </c>
      <c r="AA35" s="31" t="s">
        <v>62</v>
      </c>
      <c r="AB35" s="31" t="s">
        <v>62</v>
      </c>
      <c r="AC35" s="31" t="s">
        <v>62</v>
      </c>
      <c r="AD35" s="31" t="s">
        <v>62</v>
      </c>
      <c r="AE35" s="28" t="s">
        <v>62</v>
      </c>
      <c r="AF35" s="31">
        <f t="shared" si="1"/>
        <v>0</v>
      </c>
      <c r="AG35" s="31" t="str">
        <f t="shared" si="1"/>
        <v>нд</v>
      </c>
      <c r="AH35" s="31" t="str">
        <f t="shared" si="1"/>
        <v>нд</v>
      </c>
      <c r="AI35" s="31" t="str">
        <f t="shared" si="1"/>
        <v>нд</v>
      </c>
      <c r="AJ35" s="31" t="str">
        <f t="shared" si="1"/>
        <v>нд</v>
      </c>
      <c r="AK35" s="31" t="str">
        <f t="shared" si="1"/>
        <v>нд</v>
      </c>
      <c r="AL35" s="28" t="str">
        <f t="shared" si="1"/>
        <v>нд</v>
      </c>
    </row>
    <row r="36" spans="1:38" ht="126">
      <c r="A36" s="24" t="str">
        <f>'[1]4'!A37</f>
        <v>1.1.3.1</v>
      </c>
      <c r="B36" s="29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4" t="str">
        <f>'[1]4'!C37</f>
        <v>Г</v>
      </c>
      <c r="D36" s="30">
        <v>0</v>
      </c>
      <c r="E36" s="30">
        <v>0</v>
      </c>
      <c r="F36" s="30" t="s">
        <v>62</v>
      </c>
      <c r="G36" s="30" t="s">
        <v>62</v>
      </c>
      <c r="H36" s="30" t="s">
        <v>62</v>
      </c>
      <c r="I36" s="30" t="s">
        <v>62</v>
      </c>
      <c r="J36" s="30" t="s">
        <v>62</v>
      </c>
      <c r="K36" s="30">
        <v>0</v>
      </c>
      <c r="L36" s="30">
        <v>0</v>
      </c>
      <c r="M36" s="30" t="s">
        <v>62</v>
      </c>
      <c r="N36" s="30" t="s">
        <v>62</v>
      </c>
      <c r="O36" s="30" t="s">
        <v>62</v>
      </c>
      <c r="P36" s="30" t="s">
        <v>62</v>
      </c>
      <c r="Q36" s="30" t="s">
        <v>62</v>
      </c>
      <c r="R36" s="30">
        <v>0</v>
      </c>
      <c r="S36" s="30">
        <v>0</v>
      </c>
      <c r="T36" s="30" t="s">
        <v>62</v>
      </c>
      <c r="U36" s="30" t="s">
        <v>62</v>
      </c>
      <c r="V36" s="30" t="s">
        <v>62</v>
      </c>
      <c r="W36" s="30" t="s">
        <v>62</v>
      </c>
      <c r="X36" s="30" t="s">
        <v>62</v>
      </c>
      <c r="Y36" s="31">
        <v>0</v>
      </c>
      <c r="Z36" s="31" t="s">
        <v>62</v>
      </c>
      <c r="AA36" s="31" t="s">
        <v>62</v>
      </c>
      <c r="AB36" s="31" t="s">
        <v>62</v>
      </c>
      <c r="AC36" s="31" t="s">
        <v>62</v>
      </c>
      <c r="AD36" s="31" t="s">
        <v>62</v>
      </c>
      <c r="AE36" s="28" t="s">
        <v>62</v>
      </c>
      <c r="AF36" s="31">
        <f t="shared" si="1"/>
        <v>0</v>
      </c>
      <c r="AG36" s="31" t="str">
        <f t="shared" si="1"/>
        <v>нд</v>
      </c>
      <c r="AH36" s="31" t="str">
        <f t="shared" si="1"/>
        <v>нд</v>
      </c>
      <c r="AI36" s="31" t="str">
        <f t="shared" si="1"/>
        <v>нд</v>
      </c>
      <c r="AJ36" s="31" t="str">
        <f t="shared" si="1"/>
        <v>нд</v>
      </c>
      <c r="AK36" s="31" t="str">
        <f t="shared" si="1"/>
        <v>нд</v>
      </c>
      <c r="AL36" s="28" t="str">
        <f t="shared" si="1"/>
        <v>нд</v>
      </c>
    </row>
    <row r="37" spans="1:38" ht="126">
      <c r="A37" s="24" t="str">
        <f>'[1]4'!A38</f>
        <v>1.1.3.1</v>
      </c>
      <c r="B37" s="29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4" t="str">
        <f>'[1]4'!C38</f>
        <v>Г</v>
      </c>
      <c r="D37" s="30">
        <v>0</v>
      </c>
      <c r="E37" s="30">
        <v>0</v>
      </c>
      <c r="F37" s="30" t="s">
        <v>62</v>
      </c>
      <c r="G37" s="30" t="s">
        <v>62</v>
      </c>
      <c r="H37" s="30" t="s">
        <v>62</v>
      </c>
      <c r="I37" s="30" t="s">
        <v>62</v>
      </c>
      <c r="J37" s="30" t="s">
        <v>62</v>
      </c>
      <c r="K37" s="30">
        <v>0</v>
      </c>
      <c r="L37" s="30">
        <v>0</v>
      </c>
      <c r="M37" s="30" t="s">
        <v>62</v>
      </c>
      <c r="N37" s="30" t="s">
        <v>62</v>
      </c>
      <c r="O37" s="30" t="s">
        <v>62</v>
      </c>
      <c r="P37" s="30" t="s">
        <v>62</v>
      </c>
      <c r="Q37" s="30" t="s">
        <v>62</v>
      </c>
      <c r="R37" s="30">
        <v>0</v>
      </c>
      <c r="S37" s="30">
        <v>0</v>
      </c>
      <c r="T37" s="30" t="s">
        <v>62</v>
      </c>
      <c r="U37" s="30" t="s">
        <v>62</v>
      </c>
      <c r="V37" s="30" t="s">
        <v>62</v>
      </c>
      <c r="W37" s="30" t="s">
        <v>62</v>
      </c>
      <c r="X37" s="30" t="s">
        <v>62</v>
      </c>
      <c r="Y37" s="31">
        <v>0</v>
      </c>
      <c r="Z37" s="31" t="s">
        <v>62</v>
      </c>
      <c r="AA37" s="31" t="s">
        <v>62</v>
      </c>
      <c r="AB37" s="31" t="s">
        <v>62</v>
      </c>
      <c r="AC37" s="31" t="s">
        <v>62</v>
      </c>
      <c r="AD37" s="31" t="s">
        <v>62</v>
      </c>
      <c r="AE37" s="28" t="s">
        <v>62</v>
      </c>
      <c r="AF37" s="31">
        <f t="shared" si="1"/>
        <v>0</v>
      </c>
      <c r="AG37" s="31" t="str">
        <f t="shared" si="1"/>
        <v>нд</v>
      </c>
      <c r="AH37" s="31" t="str">
        <f t="shared" si="1"/>
        <v>нд</v>
      </c>
      <c r="AI37" s="31" t="str">
        <f t="shared" si="1"/>
        <v>нд</v>
      </c>
      <c r="AJ37" s="31" t="str">
        <f t="shared" si="1"/>
        <v>нд</v>
      </c>
      <c r="AK37" s="31" t="str">
        <f t="shared" si="1"/>
        <v>нд</v>
      </c>
      <c r="AL37" s="28" t="str">
        <f t="shared" si="1"/>
        <v>нд</v>
      </c>
    </row>
    <row r="38" spans="1:38" ht="47.25">
      <c r="A38" s="24" t="str">
        <f>'[1]4'!A39</f>
        <v>1.1.3.2</v>
      </c>
      <c r="B38" s="29" t="str">
        <f>'[1]4'!B39</f>
        <v>Наименование объекта по производству электрической энергии, всего, в том числе:</v>
      </c>
      <c r="C38" s="24" t="str">
        <f>'[1]4'!C39</f>
        <v>Г</v>
      </c>
      <c r="D38" s="30">
        <v>0</v>
      </c>
      <c r="E38" s="30">
        <v>0</v>
      </c>
      <c r="F38" s="30" t="s">
        <v>62</v>
      </c>
      <c r="G38" s="30" t="s">
        <v>62</v>
      </c>
      <c r="H38" s="30" t="s">
        <v>62</v>
      </c>
      <c r="I38" s="30" t="s">
        <v>62</v>
      </c>
      <c r="J38" s="30" t="s">
        <v>62</v>
      </c>
      <c r="K38" s="30">
        <v>0</v>
      </c>
      <c r="L38" s="30">
        <v>0</v>
      </c>
      <c r="M38" s="30" t="s">
        <v>62</v>
      </c>
      <c r="N38" s="30" t="s">
        <v>62</v>
      </c>
      <c r="O38" s="30" t="s">
        <v>62</v>
      </c>
      <c r="P38" s="30" t="s">
        <v>62</v>
      </c>
      <c r="Q38" s="30" t="s">
        <v>62</v>
      </c>
      <c r="R38" s="30">
        <v>0</v>
      </c>
      <c r="S38" s="30">
        <v>0</v>
      </c>
      <c r="T38" s="30" t="s">
        <v>62</v>
      </c>
      <c r="U38" s="30" t="s">
        <v>62</v>
      </c>
      <c r="V38" s="30" t="s">
        <v>62</v>
      </c>
      <c r="W38" s="30" t="s">
        <v>62</v>
      </c>
      <c r="X38" s="30" t="s">
        <v>62</v>
      </c>
      <c r="Y38" s="31">
        <v>0</v>
      </c>
      <c r="Z38" s="31" t="s">
        <v>62</v>
      </c>
      <c r="AA38" s="31" t="s">
        <v>62</v>
      </c>
      <c r="AB38" s="31" t="s">
        <v>62</v>
      </c>
      <c r="AC38" s="31" t="s">
        <v>62</v>
      </c>
      <c r="AD38" s="31" t="s">
        <v>62</v>
      </c>
      <c r="AE38" s="28" t="s">
        <v>62</v>
      </c>
      <c r="AF38" s="31">
        <f t="shared" si="1"/>
        <v>0</v>
      </c>
      <c r="AG38" s="31" t="str">
        <f t="shared" si="1"/>
        <v>нд</v>
      </c>
      <c r="AH38" s="31" t="str">
        <f t="shared" si="1"/>
        <v>нд</v>
      </c>
      <c r="AI38" s="31" t="str">
        <f t="shared" si="1"/>
        <v>нд</v>
      </c>
      <c r="AJ38" s="31" t="str">
        <f t="shared" si="1"/>
        <v>нд</v>
      </c>
      <c r="AK38" s="31" t="str">
        <f t="shared" si="1"/>
        <v>нд</v>
      </c>
      <c r="AL38" s="28" t="str">
        <f t="shared" si="1"/>
        <v>нд</v>
      </c>
    </row>
    <row r="39" spans="1:38" ht="141.75">
      <c r="A39" s="24" t="str">
        <f>'[1]4'!A40</f>
        <v>1.1.3.2</v>
      </c>
      <c r="B39" s="29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24" t="str">
        <f>'[1]4'!C40</f>
        <v>Г</v>
      </c>
      <c r="D39" s="30">
        <v>0</v>
      </c>
      <c r="E39" s="30">
        <v>0</v>
      </c>
      <c r="F39" s="30" t="s">
        <v>62</v>
      </c>
      <c r="G39" s="30" t="s">
        <v>62</v>
      </c>
      <c r="H39" s="30" t="s">
        <v>62</v>
      </c>
      <c r="I39" s="30" t="s">
        <v>62</v>
      </c>
      <c r="J39" s="30" t="s">
        <v>62</v>
      </c>
      <c r="K39" s="30">
        <v>0</v>
      </c>
      <c r="L39" s="30">
        <v>0</v>
      </c>
      <c r="M39" s="30" t="s">
        <v>62</v>
      </c>
      <c r="N39" s="30" t="s">
        <v>62</v>
      </c>
      <c r="O39" s="30" t="s">
        <v>62</v>
      </c>
      <c r="P39" s="30" t="s">
        <v>62</v>
      </c>
      <c r="Q39" s="30" t="s">
        <v>62</v>
      </c>
      <c r="R39" s="30">
        <v>0</v>
      </c>
      <c r="S39" s="30">
        <v>0</v>
      </c>
      <c r="T39" s="30" t="s">
        <v>62</v>
      </c>
      <c r="U39" s="30" t="s">
        <v>62</v>
      </c>
      <c r="V39" s="30" t="s">
        <v>62</v>
      </c>
      <c r="W39" s="30" t="s">
        <v>62</v>
      </c>
      <c r="X39" s="30" t="s">
        <v>62</v>
      </c>
      <c r="Y39" s="31">
        <v>0</v>
      </c>
      <c r="Z39" s="31" t="s">
        <v>62</v>
      </c>
      <c r="AA39" s="31" t="s">
        <v>62</v>
      </c>
      <c r="AB39" s="31" t="s">
        <v>62</v>
      </c>
      <c r="AC39" s="31" t="s">
        <v>62</v>
      </c>
      <c r="AD39" s="31" t="s">
        <v>62</v>
      </c>
      <c r="AE39" s="28" t="s">
        <v>62</v>
      </c>
      <c r="AF39" s="31">
        <f t="shared" si="1"/>
        <v>0</v>
      </c>
      <c r="AG39" s="31" t="str">
        <f t="shared" si="1"/>
        <v>нд</v>
      </c>
      <c r="AH39" s="31" t="str">
        <f t="shared" si="1"/>
        <v>нд</v>
      </c>
      <c r="AI39" s="31" t="str">
        <f t="shared" si="1"/>
        <v>нд</v>
      </c>
      <c r="AJ39" s="31" t="str">
        <f t="shared" si="1"/>
        <v>нд</v>
      </c>
      <c r="AK39" s="31" t="str">
        <f t="shared" si="1"/>
        <v>нд</v>
      </c>
      <c r="AL39" s="28" t="str">
        <f t="shared" si="1"/>
        <v>нд</v>
      </c>
    </row>
    <row r="40" spans="1:38" ht="126">
      <c r="A40" s="24" t="str">
        <f>'[1]4'!A41</f>
        <v>1.1.3.2</v>
      </c>
      <c r="B40" s="29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4" t="str">
        <f>'[1]4'!C41</f>
        <v>Г</v>
      </c>
      <c r="D40" s="30">
        <v>0</v>
      </c>
      <c r="E40" s="30">
        <v>0</v>
      </c>
      <c r="F40" s="30" t="s">
        <v>62</v>
      </c>
      <c r="G40" s="30" t="s">
        <v>62</v>
      </c>
      <c r="H40" s="30" t="s">
        <v>62</v>
      </c>
      <c r="I40" s="30" t="s">
        <v>62</v>
      </c>
      <c r="J40" s="30" t="s">
        <v>62</v>
      </c>
      <c r="K40" s="30">
        <v>0</v>
      </c>
      <c r="L40" s="30">
        <v>0</v>
      </c>
      <c r="M40" s="30" t="s">
        <v>62</v>
      </c>
      <c r="N40" s="30" t="s">
        <v>62</v>
      </c>
      <c r="O40" s="30" t="s">
        <v>62</v>
      </c>
      <c r="P40" s="30" t="s">
        <v>62</v>
      </c>
      <c r="Q40" s="30" t="s">
        <v>62</v>
      </c>
      <c r="R40" s="30">
        <v>0</v>
      </c>
      <c r="S40" s="30">
        <v>0</v>
      </c>
      <c r="T40" s="30" t="s">
        <v>62</v>
      </c>
      <c r="U40" s="30" t="s">
        <v>62</v>
      </c>
      <c r="V40" s="30" t="s">
        <v>62</v>
      </c>
      <c r="W40" s="30" t="s">
        <v>62</v>
      </c>
      <c r="X40" s="30" t="s">
        <v>62</v>
      </c>
      <c r="Y40" s="31">
        <v>0</v>
      </c>
      <c r="Z40" s="31" t="s">
        <v>62</v>
      </c>
      <c r="AA40" s="31" t="s">
        <v>62</v>
      </c>
      <c r="AB40" s="31" t="s">
        <v>62</v>
      </c>
      <c r="AC40" s="31" t="s">
        <v>62</v>
      </c>
      <c r="AD40" s="31" t="s">
        <v>62</v>
      </c>
      <c r="AE40" s="28" t="s">
        <v>62</v>
      </c>
      <c r="AF40" s="31">
        <f t="shared" si="1"/>
        <v>0</v>
      </c>
      <c r="AG40" s="31" t="str">
        <f t="shared" si="1"/>
        <v>нд</v>
      </c>
      <c r="AH40" s="31" t="str">
        <f t="shared" si="1"/>
        <v>нд</v>
      </c>
      <c r="AI40" s="31" t="str">
        <f t="shared" si="1"/>
        <v>нд</v>
      </c>
      <c r="AJ40" s="31" t="str">
        <f t="shared" si="1"/>
        <v>нд</v>
      </c>
      <c r="AK40" s="31" t="str">
        <f t="shared" si="1"/>
        <v>нд</v>
      </c>
      <c r="AL40" s="28" t="str">
        <f t="shared" si="1"/>
        <v>нд</v>
      </c>
    </row>
    <row r="41" spans="1:38" ht="126">
      <c r="A41" s="24" t="str">
        <f>'[1]4'!A42</f>
        <v>1.1.3.2</v>
      </c>
      <c r="B41" s="29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24" t="str">
        <f>'[1]4'!C42</f>
        <v>Г</v>
      </c>
      <c r="D41" s="30">
        <v>0</v>
      </c>
      <c r="E41" s="30">
        <v>0</v>
      </c>
      <c r="F41" s="30" t="s">
        <v>62</v>
      </c>
      <c r="G41" s="30" t="s">
        <v>62</v>
      </c>
      <c r="H41" s="30" t="s">
        <v>62</v>
      </c>
      <c r="I41" s="30" t="s">
        <v>62</v>
      </c>
      <c r="J41" s="30" t="s">
        <v>62</v>
      </c>
      <c r="K41" s="30">
        <v>0</v>
      </c>
      <c r="L41" s="30">
        <v>0</v>
      </c>
      <c r="M41" s="30" t="s">
        <v>62</v>
      </c>
      <c r="N41" s="30" t="s">
        <v>62</v>
      </c>
      <c r="O41" s="30" t="s">
        <v>62</v>
      </c>
      <c r="P41" s="30" t="s">
        <v>62</v>
      </c>
      <c r="Q41" s="30" t="s">
        <v>62</v>
      </c>
      <c r="R41" s="30">
        <v>0</v>
      </c>
      <c r="S41" s="30">
        <v>0</v>
      </c>
      <c r="T41" s="30" t="s">
        <v>62</v>
      </c>
      <c r="U41" s="30" t="s">
        <v>62</v>
      </c>
      <c r="V41" s="30" t="s">
        <v>62</v>
      </c>
      <c r="W41" s="30" t="s">
        <v>62</v>
      </c>
      <c r="X41" s="30" t="s">
        <v>62</v>
      </c>
      <c r="Y41" s="31">
        <v>0</v>
      </c>
      <c r="Z41" s="31" t="s">
        <v>62</v>
      </c>
      <c r="AA41" s="31" t="s">
        <v>62</v>
      </c>
      <c r="AB41" s="31" t="s">
        <v>62</v>
      </c>
      <c r="AC41" s="31" t="s">
        <v>62</v>
      </c>
      <c r="AD41" s="31" t="s">
        <v>62</v>
      </c>
      <c r="AE41" s="28" t="s">
        <v>62</v>
      </c>
      <c r="AF41" s="31">
        <f t="shared" si="1"/>
        <v>0</v>
      </c>
      <c r="AG41" s="31" t="str">
        <f t="shared" si="1"/>
        <v>нд</v>
      </c>
      <c r="AH41" s="31" t="str">
        <f t="shared" si="1"/>
        <v>нд</v>
      </c>
      <c r="AI41" s="31" t="str">
        <f t="shared" si="1"/>
        <v>нд</v>
      </c>
      <c r="AJ41" s="31" t="str">
        <f t="shared" si="1"/>
        <v>нд</v>
      </c>
      <c r="AK41" s="31" t="str">
        <f t="shared" si="1"/>
        <v>нд</v>
      </c>
      <c r="AL41" s="28" t="str">
        <f t="shared" si="1"/>
        <v>нд</v>
      </c>
    </row>
    <row r="42" spans="1:38" ht="110.25">
      <c r="A42" s="24" t="str">
        <f>'[1]4'!A43</f>
        <v>1.1.4</v>
      </c>
      <c r="B42" s="29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24" t="str">
        <f>'[1]4'!C43</f>
        <v>Г</v>
      </c>
      <c r="D42" s="30">
        <v>0</v>
      </c>
      <c r="E42" s="30">
        <v>0</v>
      </c>
      <c r="F42" s="30" t="s">
        <v>62</v>
      </c>
      <c r="G42" s="30" t="s">
        <v>62</v>
      </c>
      <c r="H42" s="30" t="s">
        <v>62</v>
      </c>
      <c r="I42" s="30" t="s">
        <v>62</v>
      </c>
      <c r="J42" s="30" t="s">
        <v>62</v>
      </c>
      <c r="K42" s="30">
        <v>0</v>
      </c>
      <c r="L42" s="30">
        <v>0</v>
      </c>
      <c r="M42" s="30" t="s">
        <v>62</v>
      </c>
      <c r="N42" s="30" t="s">
        <v>62</v>
      </c>
      <c r="O42" s="30" t="s">
        <v>62</v>
      </c>
      <c r="P42" s="30" t="s">
        <v>62</v>
      </c>
      <c r="Q42" s="30" t="s">
        <v>62</v>
      </c>
      <c r="R42" s="30">
        <v>0</v>
      </c>
      <c r="S42" s="30">
        <v>0</v>
      </c>
      <c r="T42" s="30" t="s">
        <v>62</v>
      </c>
      <c r="U42" s="30" t="s">
        <v>62</v>
      </c>
      <c r="V42" s="30" t="s">
        <v>62</v>
      </c>
      <c r="W42" s="30" t="s">
        <v>62</v>
      </c>
      <c r="X42" s="30" t="s">
        <v>62</v>
      </c>
      <c r="Y42" s="31">
        <v>0</v>
      </c>
      <c r="Z42" s="31" t="s">
        <v>62</v>
      </c>
      <c r="AA42" s="31" t="s">
        <v>62</v>
      </c>
      <c r="AB42" s="31" t="s">
        <v>62</v>
      </c>
      <c r="AC42" s="31" t="s">
        <v>62</v>
      </c>
      <c r="AD42" s="31" t="s">
        <v>62</v>
      </c>
      <c r="AE42" s="28" t="s">
        <v>62</v>
      </c>
      <c r="AF42" s="31">
        <f t="shared" si="1"/>
        <v>0</v>
      </c>
      <c r="AG42" s="31" t="str">
        <f t="shared" si="1"/>
        <v>нд</v>
      </c>
      <c r="AH42" s="31" t="str">
        <f t="shared" si="1"/>
        <v>нд</v>
      </c>
      <c r="AI42" s="31" t="str">
        <f t="shared" si="1"/>
        <v>нд</v>
      </c>
      <c r="AJ42" s="31" t="str">
        <f t="shared" si="1"/>
        <v>нд</v>
      </c>
      <c r="AK42" s="31" t="str">
        <f t="shared" si="1"/>
        <v>нд</v>
      </c>
      <c r="AL42" s="28" t="str">
        <f t="shared" si="1"/>
        <v>нд</v>
      </c>
    </row>
    <row r="43" spans="1:38" ht="94.5">
      <c r="A43" s="24" t="str">
        <f>'[1]4'!A44</f>
        <v>1.1.4.1</v>
      </c>
      <c r="B43" s="29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4" t="str">
        <f>'[1]4'!C44</f>
        <v>Г</v>
      </c>
      <c r="D43" s="30">
        <v>0</v>
      </c>
      <c r="E43" s="30">
        <v>0</v>
      </c>
      <c r="F43" s="30" t="s">
        <v>62</v>
      </c>
      <c r="G43" s="30" t="s">
        <v>62</v>
      </c>
      <c r="H43" s="30" t="s">
        <v>62</v>
      </c>
      <c r="I43" s="30" t="s">
        <v>62</v>
      </c>
      <c r="J43" s="30" t="s">
        <v>62</v>
      </c>
      <c r="K43" s="30">
        <v>0</v>
      </c>
      <c r="L43" s="30">
        <v>0</v>
      </c>
      <c r="M43" s="30" t="s">
        <v>62</v>
      </c>
      <c r="N43" s="30" t="s">
        <v>62</v>
      </c>
      <c r="O43" s="30" t="s">
        <v>62</v>
      </c>
      <c r="P43" s="30" t="s">
        <v>62</v>
      </c>
      <c r="Q43" s="30" t="s">
        <v>62</v>
      </c>
      <c r="R43" s="30">
        <v>0</v>
      </c>
      <c r="S43" s="30">
        <v>0</v>
      </c>
      <c r="T43" s="30" t="s">
        <v>62</v>
      </c>
      <c r="U43" s="30" t="s">
        <v>62</v>
      </c>
      <c r="V43" s="30" t="s">
        <v>62</v>
      </c>
      <c r="W43" s="30" t="s">
        <v>62</v>
      </c>
      <c r="X43" s="30" t="s">
        <v>62</v>
      </c>
      <c r="Y43" s="31">
        <v>0</v>
      </c>
      <c r="Z43" s="31" t="s">
        <v>62</v>
      </c>
      <c r="AA43" s="31" t="s">
        <v>62</v>
      </c>
      <c r="AB43" s="31" t="s">
        <v>62</v>
      </c>
      <c r="AC43" s="31" t="s">
        <v>62</v>
      </c>
      <c r="AD43" s="31" t="s">
        <v>62</v>
      </c>
      <c r="AE43" s="28" t="s">
        <v>62</v>
      </c>
      <c r="AF43" s="31">
        <f t="shared" si="1"/>
        <v>0</v>
      </c>
      <c r="AG43" s="31" t="str">
        <f t="shared" si="1"/>
        <v>нд</v>
      </c>
      <c r="AH43" s="31" t="str">
        <f t="shared" si="1"/>
        <v>нд</v>
      </c>
      <c r="AI43" s="31" t="str">
        <f t="shared" si="1"/>
        <v>нд</v>
      </c>
      <c r="AJ43" s="31" t="str">
        <f t="shared" si="1"/>
        <v>нд</v>
      </c>
      <c r="AK43" s="31" t="str">
        <f t="shared" si="1"/>
        <v>нд</v>
      </c>
      <c r="AL43" s="28" t="str">
        <f t="shared" si="1"/>
        <v>нд</v>
      </c>
    </row>
    <row r="44" spans="1:38" ht="110.25">
      <c r="A44" s="24" t="str">
        <f>'[1]4'!A45</f>
        <v>1.1.4.2</v>
      </c>
      <c r="B44" s="29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24" t="str">
        <f>'[1]4'!C45</f>
        <v>Г</v>
      </c>
      <c r="D44" s="30">
        <v>0</v>
      </c>
      <c r="E44" s="30">
        <v>0</v>
      </c>
      <c r="F44" s="30" t="s">
        <v>62</v>
      </c>
      <c r="G44" s="30" t="s">
        <v>62</v>
      </c>
      <c r="H44" s="30" t="s">
        <v>62</v>
      </c>
      <c r="I44" s="30" t="s">
        <v>62</v>
      </c>
      <c r="J44" s="30" t="s">
        <v>62</v>
      </c>
      <c r="K44" s="30">
        <v>0</v>
      </c>
      <c r="L44" s="30">
        <v>0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>
        <v>0</v>
      </c>
      <c r="S44" s="30">
        <v>0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1">
        <v>0</v>
      </c>
      <c r="Z44" s="31" t="s">
        <v>62</v>
      </c>
      <c r="AA44" s="31" t="s">
        <v>62</v>
      </c>
      <c r="AB44" s="31" t="s">
        <v>62</v>
      </c>
      <c r="AC44" s="31" t="s">
        <v>62</v>
      </c>
      <c r="AD44" s="31" t="s">
        <v>62</v>
      </c>
      <c r="AE44" s="28" t="s">
        <v>62</v>
      </c>
      <c r="AF44" s="31">
        <f t="shared" si="1"/>
        <v>0</v>
      </c>
      <c r="AG44" s="31" t="str">
        <f t="shared" si="1"/>
        <v>нд</v>
      </c>
      <c r="AH44" s="31" t="str">
        <f t="shared" si="1"/>
        <v>нд</v>
      </c>
      <c r="AI44" s="31" t="str">
        <f t="shared" si="1"/>
        <v>нд</v>
      </c>
      <c r="AJ44" s="31" t="str">
        <f t="shared" si="1"/>
        <v>нд</v>
      </c>
      <c r="AK44" s="31" t="str">
        <f t="shared" si="1"/>
        <v>нд</v>
      </c>
      <c r="AL44" s="28" t="str">
        <f t="shared" si="1"/>
        <v>нд</v>
      </c>
    </row>
    <row r="45" spans="1:38" ht="47.25">
      <c r="A45" s="24" t="str">
        <f>'[1]4'!A46</f>
        <v>1.2</v>
      </c>
      <c r="B45" s="29" t="str">
        <f>'[1]4'!B46</f>
        <v>Реконструкция, модернизация, техническое перевооружение всего, в том числе:</v>
      </c>
      <c r="C45" s="24" t="str">
        <f>'[1]4'!C46</f>
        <v>Г</v>
      </c>
      <c r="D45" s="30">
        <v>0</v>
      </c>
      <c r="E45" s="30">
        <v>0</v>
      </c>
      <c r="F45" s="30" t="s">
        <v>62</v>
      </c>
      <c r="G45" s="30" t="s">
        <v>62</v>
      </c>
      <c r="H45" s="30" t="s">
        <v>62</v>
      </c>
      <c r="I45" s="30" t="s">
        <v>62</v>
      </c>
      <c r="J45" s="30" t="s">
        <v>62</v>
      </c>
      <c r="K45" s="30">
        <v>0</v>
      </c>
      <c r="L45" s="30">
        <v>0</v>
      </c>
      <c r="M45" s="30" t="s">
        <v>62</v>
      </c>
      <c r="N45" s="30" t="s">
        <v>62</v>
      </c>
      <c r="O45" s="30" t="s">
        <v>62</v>
      </c>
      <c r="P45" s="30" t="s">
        <v>62</v>
      </c>
      <c r="Q45" s="30" t="s">
        <v>62</v>
      </c>
      <c r="R45" s="30">
        <v>0</v>
      </c>
      <c r="S45" s="30">
        <v>0</v>
      </c>
      <c r="T45" s="30" t="s">
        <v>62</v>
      </c>
      <c r="U45" s="30" t="s">
        <v>62</v>
      </c>
      <c r="V45" s="30" t="s">
        <v>62</v>
      </c>
      <c r="W45" s="30" t="s">
        <v>62</v>
      </c>
      <c r="X45" s="30" t="s">
        <v>62</v>
      </c>
      <c r="Y45" s="31">
        <v>0</v>
      </c>
      <c r="Z45" s="31">
        <v>4.9025423728891999</v>
      </c>
      <c r="AA45" s="31" t="s">
        <v>62</v>
      </c>
      <c r="AB45" s="31" t="s">
        <v>62</v>
      </c>
      <c r="AC45" s="31" t="s">
        <v>62</v>
      </c>
      <c r="AD45" s="31" t="s">
        <v>62</v>
      </c>
      <c r="AE45" s="28">
        <v>366</v>
      </c>
      <c r="AF45" s="31">
        <f t="shared" si="1"/>
        <v>0</v>
      </c>
      <c r="AG45" s="31">
        <f t="shared" si="1"/>
        <v>4.9025423728891999</v>
      </c>
      <c r="AH45" s="31" t="str">
        <f t="shared" si="1"/>
        <v>нд</v>
      </c>
      <c r="AI45" s="31" t="str">
        <f t="shared" si="1"/>
        <v>нд</v>
      </c>
      <c r="AJ45" s="31" t="str">
        <f t="shared" si="1"/>
        <v>нд</v>
      </c>
      <c r="AK45" s="31" t="str">
        <f t="shared" si="1"/>
        <v>нд</v>
      </c>
      <c r="AL45" s="28">
        <f t="shared" si="1"/>
        <v>366</v>
      </c>
    </row>
    <row r="46" spans="1:38" ht="78.75">
      <c r="A46" s="24" t="str">
        <f>'[1]4'!A47</f>
        <v>1.2.1</v>
      </c>
      <c r="B46" s="29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24" t="str">
        <f>'[1]4'!C47</f>
        <v>Г</v>
      </c>
      <c r="D46" s="30">
        <v>0</v>
      </c>
      <c r="E46" s="30">
        <v>0</v>
      </c>
      <c r="F46" s="30" t="s">
        <v>62</v>
      </c>
      <c r="G46" s="30" t="s">
        <v>62</v>
      </c>
      <c r="H46" s="30" t="s">
        <v>62</v>
      </c>
      <c r="I46" s="30" t="s">
        <v>62</v>
      </c>
      <c r="J46" s="30" t="s">
        <v>62</v>
      </c>
      <c r="K46" s="30">
        <v>0</v>
      </c>
      <c r="L46" s="30">
        <v>0</v>
      </c>
      <c r="M46" s="30" t="s">
        <v>62</v>
      </c>
      <c r="N46" s="30" t="s">
        <v>62</v>
      </c>
      <c r="O46" s="30" t="s">
        <v>62</v>
      </c>
      <c r="P46" s="30" t="s">
        <v>62</v>
      </c>
      <c r="Q46" s="30" t="s">
        <v>62</v>
      </c>
      <c r="R46" s="30">
        <v>0</v>
      </c>
      <c r="S46" s="30">
        <v>0</v>
      </c>
      <c r="T46" s="30" t="s">
        <v>62</v>
      </c>
      <c r="U46" s="30" t="s">
        <v>62</v>
      </c>
      <c r="V46" s="30" t="s">
        <v>62</v>
      </c>
      <c r="W46" s="30" t="s">
        <v>62</v>
      </c>
      <c r="X46" s="30" t="s">
        <v>62</v>
      </c>
      <c r="Y46" s="31">
        <v>0</v>
      </c>
      <c r="Z46" s="31" t="s">
        <v>62</v>
      </c>
      <c r="AA46" s="31" t="s">
        <v>62</v>
      </c>
      <c r="AB46" s="31" t="s">
        <v>62</v>
      </c>
      <c r="AC46" s="31" t="s">
        <v>62</v>
      </c>
      <c r="AD46" s="31" t="s">
        <v>62</v>
      </c>
      <c r="AE46" s="28" t="s">
        <v>62</v>
      </c>
      <c r="AF46" s="31">
        <f t="shared" si="1"/>
        <v>0</v>
      </c>
      <c r="AG46" s="31" t="str">
        <f t="shared" si="1"/>
        <v>нд</v>
      </c>
      <c r="AH46" s="31" t="str">
        <f t="shared" si="1"/>
        <v>нд</v>
      </c>
      <c r="AI46" s="31" t="str">
        <f t="shared" si="1"/>
        <v>нд</v>
      </c>
      <c r="AJ46" s="31" t="str">
        <f t="shared" si="1"/>
        <v>нд</v>
      </c>
      <c r="AK46" s="31" t="str">
        <f t="shared" si="1"/>
        <v>нд</v>
      </c>
      <c r="AL46" s="28" t="str">
        <f t="shared" si="1"/>
        <v>нд</v>
      </c>
    </row>
    <row r="47" spans="1:38" ht="47.25">
      <c r="A47" s="24" t="str">
        <f>'[1]4'!A48</f>
        <v>1.2.1.1</v>
      </c>
      <c r="B47" s="29" t="str">
        <f>'[1]4'!B48</f>
        <v>Реконструкция трансформаторных и иных подстанций, всего, в том числе:</v>
      </c>
      <c r="C47" s="24" t="str">
        <f>'[1]4'!C48</f>
        <v>Г</v>
      </c>
      <c r="D47" s="30">
        <v>0</v>
      </c>
      <c r="E47" s="30">
        <v>0</v>
      </c>
      <c r="F47" s="30" t="s">
        <v>62</v>
      </c>
      <c r="G47" s="30" t="s">
        <v>62</v>
      </c>
      <c r="H47" s="30" t="s">
        <v>62</v>
      </c>
      <c r="I47" s="30" t="s">
        <v>62</v>
      </c>
      <c r="J47" s="30" t="s">
        <v>62</v>
      </c>
      <c r="K47" s="30">
        <v>0</v>
      </c>
      <c r="L47" s="30">
        <v>0</v>
      </c>
      <c r="M47" s="30" t="s">
        <v>62</v>
      </c>
      <c r="N47" s="30" t="s">
        <v>62</v>
      </c>
      <c r="O47" s="30" t="s">
        <v>62</v>
      </c>
      <c r="P47" s="30" t="s">
        <v>62</v>
      </c>
      <c r="Q47" s="30" t="s">
        <v>62</v>
      </c>
      <c r="R47" s="30">
        <v>0</v>
      </c>
      <c r="S47" s="30">
        <v>0</v>
      </c>
      <c r="T47" s="30" t="s">
        <v>62</v>
      </c>
      <c r="U47" s="30" t="s">
        <v>62</v>
      </c>
      <c r="V47" s="30" t="s">
        <v>62</v>
      </c>
      <c r="W47" s="30" t="s">
        <v>62</v>
      </c>
      <c r="X47" s="30" t="s">
        <v>62</v>
      </c>
      <c r="Y47" s="31">
        <v>0</v>
      </c>
      <c r="Z47" s="31" t="s">
        <v>62</v>
      </c>
      <c r="AA47" s="31" t="s">
        <v>62</v>
      </c>
      <c r="AB47" s="31" t="s">
        <v>62</v>
      </c>
      <c r="AC47" s="31" t="s">
        <v>62</v>
      </c>
      <c r="AD47" s="31" t="s">
        <v>62</v>
      </c>
      <c r="AE47" s="28" t="s">
        <v>62</v>
      </c>
      <c r="AF47" s="31">
        <f t="shared" si="1"/>
        <v>0</v>
      </c>
      <c r="AG47" s="31" t="str">
        <f t="shared" si="1"/>
        <v>нд</v>
      </c>
      <c r="AH47" s="31" t="str">
        <f t="shared" si="1"/>
        <v>нд</v>
      </c>
      <c r="AI47" s="31" t="str">
        <f t="shared" si="1"/>
        <v>нд</v>
      </c>
      <c r="AJ47" s="31" t="str">
        <f t="shared" si="1"/>
        <v>нд</v>
      </c>
      <c r="AK47" s="31" t="str">
        <f t="shared" si="1"/>
        <v>нд</v>
      </c>
      <c r="AL47" s="28" t="str">
        <f t="shared" si="1"/>
        <v>нд</v>
      </c>
    </row>
    <row r="48" spans="1:38" ht="78.75">
      <c r="A48" s="24" t="str">
        <f>'[1]4'!A49</f>
        <v>1.2.1.2</v>
      </c>
      <c r="B48" s="29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24" t="str">
        <f>'[1]4'!C49</f>
        <v>Г</v>
      </c>
      <c r="D48" s="30">
        <v>0</v>
      </c>
      <c r="E48" s="30">
        <v>0</v>
      </c>
      <c r="F48" s="30" t="s">
        <v>62</v>
      </c>
      <c r="G48" s="30" t="s">
        <v>62</v>
      </c>
      <c r="H48" s="30" t="s">
        <v>62</v>
      </c>
      <c r="I48" s="30" t="s">
        <v>62</v>
      </c>
      <c r="J48" s="30" t="s">
        <v>62</v>
      </c>
      <c r="K48" s="30">
        <v>0</v>
      </c>
      <c r="L48" s="30">
        <v>0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>
        <v>0</v>
      </c>
      <c r="S48" s="30">
        <v>0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1">
        <v>0</v>
      </c>
      <c r="Z48" s="31" t="s">
        <v>62</v>
      </c>
      <c r="AA48" s="31" t="s">
        <v>62</v>
      </c>
      <c r="AB48" s="31" t="s">
        <v>62</v>
      </c>
      <c r="AC48" s="31" t="s">
        <v>62</v>
      </c>
      <c r="AD48" s="31" t="s">
        <v>62</v>
      </c>
      <c r="AE48" s="28" t="s">
        <v>62</v>
      </c>
      <c r="AF48" s="31">
        <f t="shared" si="1"/>
        <v>0</v>
      </c>
      <c r="AG48" s="31" t="str">
        <f t="shared" si="1"/>
        <v>нд</v>
      </c>
      <c r="AH48" s="31" t="str">
        <f t="shared" si="1"/>
        <v>нд</v>
      </c>
      <c r="AI48" s="31" t="str">
        <f t="shared" si="1"/>
        <v>нд</v>
      </c>
      <c r="AJ48" s="31" t="str">
        <f t="shared" si="1"/>
        <v>нд</v>
      </c>
      <c r="AK48" s="31" t="str">
        <f t="shared" si="1"/>
        <v>нд</v>
      </c>
      <c r="AL48" s="28" t="str">
        <f t="shared" si="1"/>
        <v>нд</v>
      </c>
    </row>
    <row r="49" spans="1:38" ht="63">
      <c r="A49" s="24" t="str">
        <f>'[1]4'!A50</f>
        <v>1.2.2</v>
      </c>
      <c r="B49" s="29" t="str">
        <f>'[1]4'!B50</f>
        <v>Реконструкция, модернизация, техническое перевооружение линий электропередачи, всего, в том числе:</v>
      </c>
      <c r="C49" s="24" t="str">
        <f>'[1]4'!C50</f>
        <v>Г</v>
      </c>
      <c r="D49" s="30">
        <v>0</v>
      </c>
      <c r="E49" s="30">
        <v>0</v>
      </c>
      <c r="F49" s="30" t="s">
        <v>62</v>
      </c>
      <c r="G49" s="30" t="s">
        <v>62</v>
      </c>
      <c r="H49" s="30" t="s">
        <v>62</v>
      </c>
      <c r="I49" s="30" t="s">
        <v>62</v>
      </c>
      <c r="J49" s="30" t="s">
        <v>62</v>
      </c>
      <c r="K49" s="30">
        <v>0</v>
      </c>
      <c r="L49" s="30">
        <v>0</v>
      </c>
      <c r="M49" s="30" t="s">
        <v>62</v>
      </c>
      <c r="N49" s="30" t="s">
        <v>62</v>
      </c>
      <c r="O49" s="30" t="s">
        <v>62</v>
      </c>
      <c r="P49" s="30" t="s">
        <v>62</v>
      </c>
      <c r="Q49" s="30" t="s">
        <v>62</v>
      </c>
      <c r="R49" s="30">
        <v>0</v>
      </c>
      <c r="S49" s="30">
        <v>0</v>
      </c>
      <c r="T49" s="30" t="s">
        <v>62</v>
      </c>
      <c r="U49" s="30" t="s">
        <v>62</v>
      </c>
      <c r="V49" s="30" t="s">
        <v>62</v>
      </c>
      <c r="W49" s="30" t="s">
        <v>62</v>
      </c>
      <c r="X49" s="30" t="s">
        <v>62</v>
      </c>
      <c r="Y49" s="31">
        <v>0</v>
      </c>
      <c r="Z49" s="31" t="s">
        <v>62</v>
      </c>
      <c r="AA49" s="31" t="s">
        <v>62</v>
      </c>
      <c r="AB49" s="31" t="s">
        <v>62</v>
      </c>
      <c r="AC49" s="31" t="s">
        <v>62</v>
      </c>
      <c r="AD49" s="31" t="s">
        <v>62</v>
      </c>
      <c r="AE49" s="28" t="s">
        <v>62</v>
      </c>
      <c r="AF49" s="31">
        <f t="shared" si="1"/>
        <v>0</v>
      </c>
      <c r="AG49" s="31" t="str">
        <f t="shared" si="1"/>
        <v>нд</v>
      </c>
      <c r="AH49" s="31" t="str">
        <f t="shared" si="1"/>
        <v>нд</v>
      </c>
      <c r="AI49" s="31" t="str">
        <f t="shared" si="1"/>
        <v>нд</v>
      </c>
      <c r="AJ49" s="31" t="str">
        <f t="shared" si="1"/>
        <v>нд</v>
      </c>
      <c r="AK49" s="31" t="str">
        <f t="shared" si="1"/>
        <v>нд</v>
      </c>
      <c r="AL49" s="28" t="str">
        <f t="shared" si="1"/>
        <v>нд</v>
      </c>
    </row>
    <row r="50" spans="1:38" ht="47.25">
      <c r="A50" s="24" t="str">
        <f>'[1]4'!A51</f>
        <v>1.2.2.1</v>
      </c>
      <c r="B50" s="29" t="str">
        <f>'[1]4'!B51</f>
        <v>Реконструкция линий электропередачи, всего, в том числе:</v>
      </c>
      <c r="C50" s="24" t="str">
        <f>'[1]4'!C51</f>
        <v>Г</v>
      </c>
      <c r="D50" s="30">
        <v>0</v>
      </c>
      <c r="E50" s="30">
        <v>0</v>
      </c>
      <c r="F50" s="30" t="s">
        <v>62</v>
      </c>
      <c r="G50" s="30" t="s">
        <v>62</v>
      </c>
      <c r="H50" s="30" t="s">
        <v>62</v>
      </c>
      <c r="I50" s="30" t="s">
        <v>62</v>
      </c>
      <c r="J50" s="30" t="s">
        <v>62</v>
      </c>
      <c r="K50" s="30">
        <v>0</v>
      </c>
      <c r="L50" s="30">
        <v>0</v>
      </c>
      <c r="M50" s="30" t="s">
        <v>62</v>
      </c>
      <c r="N50" s="30" t="s">
        <v>62</v>
      </c>
      <c r="O50" s="30" t="s">
        <v>62</v>
      </c>
      <c r="P50" s="30" t="s">
        <v>62</v>
      </c>
      <c r="Q50" s="30" t="s">
        <v>62</v>
      </c>
      <c r="R50" s="30">
        <v>0</v>
      </c>
      <c r="S50" s="30">
        <v>0</v>
      </c>
      <c r="T50" s="30" t="s">
        <v>62</v>
      </c>
      <c r="U50" s="30" t="s">
        <v>62</v>
      </c>
      <c r="V50" s="30" t="s">
        <v>62</v>
      </c>
      <c r="W50" s="30" t="s">
        <v>62</v>
      </c>
      <c r="X50" s="30" t="s">
        <v>62</v>
      </c>
      <c r="Y50" s="31">
        <v>0</v>
      </c>
      <c r="Z50" s="31" t="s">
        <v>62</v>
      </c>
      <c r="AA50" s="31" t="s">
        <v>62</v>
      </c>
      <c r="AB50" s="31" t="s">
        <v>62</v>
      </c>
      <c r="AC50" s="31" t="s">
        <v>62</v>
      </c>
      <c r="AD50" s="31" t="s">
        <v>62</v>
      </c>
      <c r="AE50" s="28" t="s">
        <v>62</v>
      </c>
      <c r="AF50" s="31">
        <f t="shared" si="1"/>
        <v>0</v>
      </c>
      <c r="AG50" s="31" t="str">
        <f t="shared" si="1"/>
        <v>нд</v>
      </c>
      <c r="AH50" s="31" t="str">
        <f t="shared" si="1"/>
        <v>нд</v>
      </c>
      <c r="AI50" s="31" t="str">
        <f t="shared" si="1"/>
        <v>нд</v>
      </c>
      <c r="AJ50" s="31" t="str">
        <f t="shared" si="1"/>
        <v>нд</v>
      </c>
      <c r="AK50" s="31" t="str">
        <f t="shared" si="1"/>
        <v>нд</v>
      </c>
      <c r="AL50" s="28" t="str">
        <f t="shared" si="1"/>
        <v>нд</v>
      </c>
    </row>
    <row r="51" spans="1:38" ht="63">
      <c r="A51" s="24" t="str">
        <f>'[1]4'!A52</f>
        <v>1.2.2.2</v>
      </c>
      <c r="B51" s="29" t="str">
        <f>'[1]4'!B52</f>
        <v>Модернизация, техническое перевооружение линий электропередачи, всего, в том числе:</v>
      </c>
      <c r="C51" s="24" t="str">
        <f>'[1]4'!C52</f>
        <v>Г</v>
      </c>
      <c r="D51" s="30">
        <v>0</v>
      </c>
      <c r="E51" s="30">
        <v>0</v>
      </c>
      <c r="F51" s="30" t="s">
        <v>62</v>
      </c>
      <c r="G51" s="30" t="s">
        <v>62</v>
      </c>
      <c r="H51" s="30" t="s">
        <v>62</v>
      </c>
      <c r="I51" s="30" t="s">
        <v>62</v>
      </c>
      <c r="J51" s="30" t="s">
        <v>62</v>
      </c>
      <c r="K51" s="30">
        <v>0</v>
      </c>
      <c r="L51" s="30">
        <v>0</v>
      </c>
      <c r="M51" s="30" t="s">
        <v>62</v>
      </c>
      <c r="N51" s="30" t="s">
        <v>62</v>
      </c>
      <c r="O51" s="30" t="s">
        <v>62</v>
      </c>
      <c r="P51" s="30" t="s">
        <v>62</v>
      </c>
      <c r="Q51" s="30" t="s">
        <v>62</v>
      </c>
      <c r="R51" s="30">
        <v>0</v>
      </c>
      <c r="S51" s="30">
        <v>0</v>
      </c>
      <c r="T51" s="30" t="s">
        <v>62</v>
      </c>
      <c r="U51" s="30" t="s">
        <v>62</v>
      </c>
      <c r="V51" s="30" t="s">
        <v>62</v>
      </c>
      <c r="W51" s="30" t="s">
        <v>62</v>
      </c>
      <c r="X51" s="30" t="s">
        <v>62</v>
      </c>
      <c r="Y51" s="31">
        <v>0</v>
      </c>
      <c r="Z51" s="31" t="s">
        <v>62</v>
      </c>
      <c r="AA51" s="31" t="s">
        <v>62</v>
      </c>
      <c r="AB51" s="31" t="s">
        <v>62</v>
      </c>
      <c r="AC51" s="31" t="s">
        <v>62</v>
      </c>
      <c r="AD51" s="31" t="s">
        <v>62</v>
      </c>
      <c r="AE51" s="28" t="s">
        <v>62</v>
      </c>
      <c r="AF51" s="31">
        <f t="shared" si="1"/>
        <v>0</v>
      </c>
      <c r="AG51" s="31" t="str">
        <f t="shared" si="1"/>
        <v>нд</v>
      </c>
      <c r="AH51" s="31" t="str">
        <f t="shared" si="1"/>
        <v>нд</v>
      </c>
      <c r="AI51" s="31" t="str">
        <f t="shared" si="1"/>
        <v>нд</v>
      </c>
      <c r="AJ51" s="31" t="str">
        <f t="shared" si="1"/>
        <v>нд</v>
      </c>
      <c r="AK51" s="31" t="str">
        <f t="shared" si="1"/>
        <v>нд</v>
      </c>
      <c r="AL51" s="28" t="str">
        <f t="shared" si="1"/>
        <v>нд</v>
      </c>
    </row>
    <row r="52" spans="1:38" ht="47.25">
      <c r="A52" s="24" t="str">
        <f>'[1]4'!A53</f>
        <v>1.2.3</v>
      </c>
      <c r="B52" s="29" t="str">
        <f>'[1]4'!B53</f>
        <v>Развитие и модернизация учета электрической энергии (мощности), всего, в том числе:</v>
      </c>
      <c r="C52" s="24" t="str">
        <f>'[1]4'!C53</f>
        <v>Г</v>
      </c>
      <c r="D52" s="30">
        <v>0</v>
      </c>
      <c r="E52" s="30">
        <v>0</v>
      </c>
      <c r="F52" s="30" t="s">
        <v>62</v>
      </c>
      <c r="G52" s="30" t="s">
        <v>62</v>
      </c>
      <c r="H52" s="30" t="s">
        <v>62</v>
      </c>
      <c r="I52" s="30" t="s">
        <v>62</v>
      </c>
      <c r="J52" s="30" t="s">
        <v>62</v>
      </c>
      <c r="K52" s="30">
        <v>0</v>
      </c>
      <c r="L52" s="30">
        <v>0</v>
      </c>
      <c r="M52" s="30" t="s">
        <v>62</v>
      </c>
      <c r="N52" s="30" t="s">
        <v>62</v>
      </c>
      <c r="O52" s="30" t="s">
        <v>62</v>
      </c>
      <c r="P52" s="30" t="s">
        <v>62</v>
      </c>
      <c r="Q52" s="30" t="s">
        <v>62</v>
      </c>
      <c r="R52" s="30">
        <v>0</v>
      </c>
      <c r="S52" s="30">
        <v>0</v>
      </c>
      <c r="T52" s="30" t="s">
        <v>62</v>
      </c>
      <c r="U52" s="30" t="s">
        <v>62</v>
      </c>
      <c r="V52" s="30" t="s">
        <v>62</v>
      </c>
      <c r="W52" s="30" t="s">
        <v>62</v>
      </c>
      <c r="X52" s="30" t="s">
        <v>62</v>
      </c>
      <c r="Y52" s="31">
        <v>0</v>
      </c>
      <c r="Z52" s="31">
        <v>4.9025423728891999</v>
      </c>
      <c r="AA52" s="31" t="s">
        <v>62</v>
      </c>
      <c r="AB52" s="31" t="s">
        <v>62</v>
      </c>
      <c r="AC52" s="31" t="s">
        <v>62</v>
      </c>
      <c r="AD52" s="31" t="s">
        <v>62</v>
      </c>
      <c r="AE52" s="28">
        <v>366</v>
      </c>
      <c r="AF52" s="31">
        <f t="shared" si="1"/>
        <v>0</v>
      </c>
      <c r="AG52" s="31">
        <f t="shared" si="1"/>
        <v>4.9025423728891999</v>
      </c>
      <c r="AH52" s="31" t="str">
        <f t="shared" si="1"/>
        <v>нд</v>
      </c>
      <c r="AI52" s="31" t="str">
        <f t="shared" si="1"/>
        <v>нд</v>
      </c>
      <c r="AJ52" s="31" t="str">
        <f t="shared" si="1"/>
        <v>нд</v>
      </c>
      <c r="AK52" s="31" t="str">
        <f t="shared" si="1"/>
        <v>нд</v>
      </c>
      <c r="AL52" s="28">
        <f t="shared" si="1"/>
        <v>366</v>
      </c>
    </row>
    <row r="53" spans="1:38" ht="47.25">
      <c r="A53" s="24" t="str">
        <f>'[1]4'!A54</f>
        <v>1.2.3.1</v>
      </c>
      <c r="B53" s="29" t="str">
        <f>'[1]4'!B54</f>
        <v>«Установка приборов учета, класс напряжения 0,22 (0,4) кВ, всего, в том числе:»</v>
      </c>
      <c r="C53" s="24" t="str">
        <f>'[1]4'!C54</f>
        <v>Г</v>
      </c>
      <c r="D53" s="30">
        <v>0</v>
      </c>
      <c r="E53" s="30">
        <v>0</v>
      </c>
      <c r="F53" s="30" t="s">
        <v>62</v>
      </c>
      <c r="G53" s="30" t="s">
        <v>62</v>
      </c>
      <c r="H53" s="30" t="s">
        <v>62</v>
      </c>
      <c r="I53" s="30" t="s">
        <v>62</v>
      </c>
      <c r="J53" s="30" t="s">
        <v>62</v>
      </c>
      <c r="K53" s="30">
        <v>0</v>
      </c>
      <c r="L53" s="30">
        <v>0</v>
      </c>
      <c r="M53" s="30" t="s">
        <v>62</v>
      </c>
      <c r="N53" s="30" t="s">
        <v>62</v>
      </c>
      <c r="O53" s="30" t="s">
        <v>62</v>
      </c>
      <c r="P53" s="30" t="s">
        <v>62</v>
      </c>
      <c r="Q53" s="30" t="s">
        <v>62</v>
      </c>
      <c r="R53" s="30">
        <v>0</v>
      </c>
      <c r="S53" s="30">
        <v>0</v>
      </c>
      <c r="T53" s="30" t="s">
        <v>62</v>
      </c>
      <c r="U53" s="30" t="s">
        <v>62</v>
      </c>
      <c r="V53" s="30" t="s">
        <v>62</v>
      </c>
      <c r="W53" s="30" t="s">
        <v>62</v>
      </c>
      <c r="X53" s="30" t="s">
        <v>62</v>
      </c>
      <c r="Y53" s="31">
        <v>0</v>
      </c>
      <c r="Z53" s="31">
        <v>4.9025423728891999</v>
      </c>
      <c r="AA53" s="31" t="s">
        <v>62</v>
      </c>
      <c r="AB53" s="31" t="s">
        <v>62</v>
      </c>
      <c r="AC53" s="31" t="s">
        <v>62</v>
      </c>
      <c r="AD53" s="31" t="s">
        <v>62</v>
      </c>
      <c r="AE53" s="28">
        <v>366</v>
      </c>
      <c r="AF53" s="31">
        <f t="shared" si="1"/>
        <v>0</v>
      </c>
      <c r="AG53" s="31">
        <f t="shared" si="1"/>
        <v>4.9025423728891999</v>
      </c>
      <c r="AH53" s="31" t="str">
        <f t="shared" si="1"/>
        <v>нд</v>
      </c>
      <c r="AI53" s="31" t="str">
        <f t="shared" si="1"/>
        <v>нд</v>
      </c>
      <c r="AJ53" s="31" t="str">
        <f t="shared" si="1"/>
        <v>нд</v>
      </c>
      <c r="AK53" s="31" t="str">
        <f t="shared" si="1"/>
        <v>нд</v>
      </c>
      <c r="AL53" s="28">
        <f t="shared" si="1"/>
        <v>366</v>
      </c>
    </row>
    <row r="54" spans="1:38" ht="47.25">
      <c r="A54" s="24" t="str">
        <f>'[1]4'!A55</f>
        <v>1.2.3.1</v>
      </c>
      <c r="B54" s="29" t="str">
        <f>'[1]4'!B55</f>
        <v>Монтаж автоматизированной системы контроля и учета электроэнергии</v>
      </c>
      <c r="C54" s="24" t="str">
        <f>'[1]4'!C55</f>
        <v>ЭН172201</v>
      </c>
      <c r="D54" s="30">
        <v>0</v>
      </c>
      <c r="E54" s="30">
        <v>0</v>
      </c>
      <c r="F54" s="30" t="s">
        <v>62</v>
      </c>
      <c r="G54" s="30" t="s">
        <v>62</v>
      </c>
      <c r="H54" s="30" t="s">
        <v>62</v>
      </c>
      <c r="I54" s="30" t="s">
        <v>62</v>
      </c>
      <c r="J54" s="30" t="s">
        <v>62</v>
      </c>
      <c r="K54" s="30">
        <v>0</v>
      </c>
      <c r="L54" s="30">
        <v>0</v>
      </c>
      <c r="M54" s="30" t="s">
        <v>62</v>
      </c>
      <c r="N54" s="30" t="s">
        <v>62</v>
      </c>
      <c r="O54" s="30" t="s">
        <v>62</v>
      </c>
      <c r="P54" s="30" t="s">
        <v>62</v>
      </c>
      <c r="Q54" s="30" t="s">
        <v>62</v>
      </c>
      <c r="R54" s="30">
        <v>0</v>
      </c>
      <c r="S54" s="30">
        <v>0</v>
      </c>
      <c r="T54" s="30" t="s">
        <v>62</v>
      </c>
      <c r="U54" s="30" t="s">
        <v>62</v>
      </c>
      <c r="V54" s="30" t="s">
        <v>62</v>
      </c>
      <c r="W54" s="30" t="s">
        <v>62</v>
      </c>
      <c r="X54" s="30" t="s">
        <v>62</v>
      </c>
      <c r="Y54" s="31">
        <v>0</v>
      </c>
      <c r="Z54" s="31">
        <v>4.9025423728891999</v>
      </c>
      <c r="AA54" s="31" t="s">
        <v>62</v>
      </c>
      <c r="AB54" s="31" t="s">
        <v>62</v>
      </c>
      <c r="AC54" s="31" t="s">
        <v>62</v>
      </c>
      <c r="AD54" s="31" t="s">
        <v>62</v>
      </c>
      <c r="AE54" s="28">
        <v>366</v>
      </c>
      <c r="AF54" s="31">
        <f t="shared" si="1"/>
        <v>0</v>
      </c>
      <c r="AG54" s="31">
        <f t="shared" si="1"/>
        <v>4.9025423728891999</v>
      </c>
      <c r="AH54" s="31" t="str">
        <f t="shared" si="1"/>
        <v>нд</v>
      </c>
      <c r="AI54" s="31" t="str">
        <f t="shared" si="1"/>
        <v>нд</v>
      </c>
      <c r="AJ54" s="31" t="str">
        <f t="shared" si="1"/>
        <v>нд</v>
      </c>
      <c r="AK54" s="31" t="str">
        <f t="shared" si="1"/>
        <v>нд</v>
      </c>
      <c r="AL54" s="28">
        <f t="shared" si="1"/>
        <v>366</v>
      </c>
    </row>
    <row r="55" spans="1:38" ht="47.25">
      <c r="A55" s="24" t="str">
        <f>'[1]4'!A56</f>
        <v>1.2.3.2</v>
      </c>
      <c r="B55" s="29" t="str">
        <f>'[1]4'!B56</f>
        <v>«Установка приборов учета, класс напряжения 6 (10) кВ, всего, в том числе:»</v>
      </c>
      <c r="C55" s="24" t="str">
        <f>'[1]4'!C56</f>
        <v>Г</v>
      </c>
      <c r="D55" s="30">
        <v>0</v>
      </c>
      <c r="E55" s="30">
        <v>0</v>
      </c>
      <c r="F55" s="30" t="s">
        <v>62</v>
      </c>
      <c r="G55" s="30" t="s">
        <v>62</v>
      </c>
      <c r="H55" s="30" t="s">
        <v>62</v>
      </c>
      <c r="I55" s="30" t="s">
        <v>62</v>
      </c>
      <c r="J55" s="30" t="s">
        <v>62</v>
      </c>
      <c r="K55" s="30">
        <v>0</v>
      </c>
      <c r="L55" s="30">
        <v>0</v>
      </c>
      <c r="M55" s="30" t="s">
        <v>62</v>
      </c>
      <c r="N55" s="30" t="s">
        <v>62</v>
      </c>
      <c r="O55" s="30" t="s">
        <v>62</v>
      </c>
      <c r="P55" s="30" t="s">
        <v>62</v>
      </c>
      <c r="Q55" s="30" t="s">
        <v>62</v>
      </c>
      <c r="R55" s="30">
        <v>0</v>
      </c>
      <c r="S55" s="30">
        <v>0</v>
      </c>
      <c r="T55" s="30" t="s">
        <v>62</v>
      </c>
      <c r="U55" s="30" t="s">
        <v>62</v>
      </c>
      <c r="V55" s="30" t="s">
        <v>62</v>
      </c>
      <c r="W55" s="30" t="s">
        <v>62</v>
      </c>
      <c r="X55" s="30" t="s">
        <v>62</v>
      </c>
      <c r="Y55" s="31">
        <v>0</v>
      </c>
      <c r="Z55" s="31" t="s">
        <v>62</v>
      </c>
      <c r="AA55" s="31" t="s">
        <v>62</v>
      </c>
      <c r="AB55" s="31" t="s">
        <v>62</v>
      </c>
      <c r="AC55" s="31" t="s">
        <v>62</v>
      </c>
      <c r="AD55" s="31" t="s">
        <v>62</v>
      </c>
      <c r="AE55" s="28" t="s">
        <v>62</v>
      </c>
      <c r="AF55" s="31">
        <f t="shared" si="1"/>
        <v>0</v>
      </c>
      <c r="AG55" s="31" t="str">
        <f t="shared" si="1"/>
        <v>нд</v>
      </c>
      <c r="AH55" s="31" t="str">
        <f t="shared" si="1"/>
        <v>нд</v>
      </c>
      <c r="AI55" s="31" t="str">
        <f t="shared" si="1"/>
        <v>нд</v>
      </c>
      <c r="AJ55" s="31" t="str">
        <f t="shared" si="1"/>
        <v>нд</v>
      </c>
      <c r="AK55" s="31" t="str">
        <f t="shared" si="1"/>
        <v>нд</v>
      </c>
      <c r="AL55" s="28" t="str">
        <f t="shared" si="1"/>
        <v>нд</v>
      </c>
    </row>
    <row r="56" spans="1:38" ht="47.25">
      <c r="A56" s="24" t="str">
        <f>'[1]4'!A57</f>
        <v>1.2.3.3</v>
      </c>
      <c r="B56" s="29" t="str">
        <f>'[1]4'!B57</f>
        <v>«Установка приборов учета, класс напряжения 35 кВ, всего, в том числе:»</v>
      </c>
      <c r="C56" s="24" t="str">
        <f>'[1]4'!C57</f>
        <v>Г</v>
      </c>
      <c r="D56" s="30">
        <v>0</v>
      </c>
      <c r="E56" s="30">
        <v>0</v>
      </c>
      <c r="F56" s="30" t="s">
        <v>62</v>
      </c>
      <c r="G56" s="30" t="s">
        <v>62</v>
      </c>
      <c r="H56" s="30" t="s">
        <v>62</v>
      </c>
      <c r="I56" s="30" t="s">
        <v>62</v>
      </c>
      <c r="J56" s="30" t="s">
        <v>62</v>
      </c>
      <c r="K56" s="30">
        <v>0</v>
      </c>
      <c r="L56" s="30">
        <v>0</v>
      </c>
      <c r="M56" s="30" t="s">
        <v>62</v>
      </c>
      <c r="N56" s="30" t="s">
        <v>62</v>
      </c>
      <c r="O56" s="30" t="s">
        <v>62</v>
      </c>
      <c r="P56" s="30" t="s">
        <v>62</v>
      </c>
      <c r="Q56" s="30" t="s">
        <v>62</v>
      </c>
      <c r="R56" s="30">
        <v>0</v>
      </c>
      <c r="S56" s="30">
        <v>0</v>
      </c>
      <c r="T56" s="30" t="s">
        <v>62</v>
      </c>
      <c r="U56" s="30" t="s">
        <v>62</v>
      </c>
      <c r="V56" s="30" t="s">
        <v>62</v>
      </c>
      <c r="W56" s="30" t="s">
        <v>62</v>
      </c>
      <c r="X56" s="30" t="s">
        <v>62</v>
      </c>
      <c r="Y56" s="31">
        <v>0</v>
      </c>
      <c r="Z56" s="31" t="s">
        <v>62</v>
      </c>
      <c r="AA56" s="31" t="s">
        <v>62</v>
      </c>
      <c r="AB56" s="31" t="s">
        <v>62</v>
      </c>
      <c r="AC56" s="31" t="s">
        <v>62</v>
      </c>
      <c r="AD56" s="31" t="s">
        <v>62</v>
      </c>
      <c r="AE56" s="28" t="s">
        <v>62</v>
      </c>
      <c r="AF56" s="31">
        <f t="shared" si="1"/>
        <v>0</v>
      </c>
      <c r="AG56" s="31" t="str">
        <f t="shared" si="1"/>
        <v>нд</v>
      </c>
      <c r="AH56" s="31" t="str">
        <f t="shared" si="1"/>
        <v>нд</v>
      </c>
      <c r="AI56" s="31" t="str">
        <f t="shared" si="1"/>
        <v>нд</v>
      </c>
      <c r="AJ56" s="31" t="str">
        <f t="shared" si="1"/>
        <v>нд</v>
      </c>
      <c r="AK56" s="31" t="str">
        <f t="shared" si="1"/>
        <v>нд</v>
      </c>
      <c r="AL56" s="28" t="str">
        <f t="shared" si="1"/>
        <v>нд</v>
      </c>
    </row>
    <row r="57" spans="1:38" ht="47.25">
      <c r="A57" s="24" t="str">
        <f>'[1]4'!A58</f>
        <v>1.2.3.4</v>
      </c>
      <c r="B57" s="29" t="str">
        <f>'[1]4'!B58</f>
        <v>«Установка приборов учета, класс напряжения 110 кВ и выше, всего, в том числе:»</v>
      </c>
      <c r="C57" s="24" t="str">
        <f>'[1]4'!C58</f>
        <v>Г</v>
      </c>
      <c r="D57" s="30">
        <v>0</v>
      </c>
      <c r="E57" s="30">
        <v>0</v>
      </c>
      <c r="F57" s="30" t="s">
        <v>62</v>
      </c>
      <c r="G57" s="30" t="s">
        <v>62</v>
      </c>
      <c r="H57" s="30" t="s">
        <v>62</v>
      </c>
      <c r="I57" s="30" t="s">
        <v>62</v>
      </c>
      <c r="J57" s="30" t="s">
        <v>62</v>
      </c>
      <c r="K57" s="30">
        <v>0</v>
      </c>
      <c r="L57" s="30">
        <v>0</v>
      </c>
      <c r="M57" s="30" t="s">
        <v>62</v>
      </c>
      <c r="N57" s="30" t="s">
        <v>62</v>
      </c>
      <c r="O57" s="30" t="s">
        <v>62</v>
      </c>
      <c r="P57" s="30" t="s">
        <v>62</v>
      </c>
      <c r="Q57" s="30" t="s">
        <v>62</v>
      </c>
      <c r="R57" s="30">
        <v>0</v>
      </c>
      <c r="S57" s="30">
        <v>0</v>
      </c>
      <c r="T57" s="30" t="s">
        <v>62</v>
      </c>
      <c r="U57" s="30" t="s">
        <v>62</v>
      </c>
      <c r="V57" s="30" t="s">
        <v>62</v>
      </c>
      <c r="W57" s="30" t="s">
        <v>62</v>
      </c>
      <c r="X57" s="30" t="s">
        <v>62</v>
      </c>
      <c r="Y57" s="31">
        <v>0</v>
      </c>
      <c r="Z57" s="31" t="s">
        <v>62</v>
      </c>
      <c r="AA57" s="31" t="s">
        <v>62</v>
      </c>
      <c r="AB57" s="31" t="s">
        <v>62</v>
      </c>
      <c r="AC57" s="31" t="s">
        <v>62</v>
      </c>
      <c r="AD57" s="31" t="s">
        <v>62</v>
      </c>
      <c r="AE57" s="28" t="s">
        <v>62</v>
      </c>
      <c r="AF57" s="31">
        <f t="shared" si="1"/>
        <v>0</v>
      </c>
      <c r="AG57" s="31" t="str">
        <f t="shared" si="1"/>
        <v>нд</v>
      </c>
      <c r="AH57" s="31" t="str">
        <f t="shared" si="1"/>
        <v>нд</v>
      </c>
      <c r="AI57" s="31" t="str">
        <f t="shared" si="1"/>
        <v>нд</v>
      </c>
      <c r="AJ57" s="31" t="str">
        <f t="shared" si="1"/>
        <v>нд</v>
      </c>
      <c r="AK57" s="31" t="str">
        <f t="shared" si="1"/>
        <v>нд</v>
      </c>
      <c r="AL57" s="28" t="str">
        <f t="shared" si="1"/>
        <v>нд</v>
      </c>
    </row>
    <row r="58" spans="1:38" ht="63">
      <c r="A58" s="24" t="str">
        <f>'[1]4'!A59</f>
        <v>1.2.3.5</v>
      </c>
      <c r="B58" s="29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24" t="str">
        <f>'[1]4'!C59</f>
        <v>Г</v>
      </c>
      <c r="D58" s="30">
        <v>0</v>
      </c>
      <c r="E58" s="30">
        <v>0</v>
      </c>
      <c r="F58" s="30" t="s">
        <v>62</v>
      </c>
      <c r="G58" s="30" t="s">
        <v>62</v>
      </c>
      <c r="H58" s="30" t="s">
        <v>62</v>
      </c>
      <c r="I58" s="30" t="s">
        <v>62</v>
      </c>
      <c r="J58" s="30" t="s">
        <v>62</v>
      </c>
      <c r="K58" s="30">
        <v>0</v>
      </c>
      <c r="L58" s="30">
        <v>0</v>
      </c>
      <c r="M58" s="30" t="s">
        <v>62</v>
      </c>
      <c r="N58" s="30" t="s">
        <v>62</v>
      </c>
      <c r="O58" s="30" t="s">
        <v>62</v>
      </c>
      <c r="P58" s="30" t="s">
        <v>62</v>
      </c>
      <c r="Q58" s="30" t="s">
        <v>62</v>
      </c>
      <c r="R58" s="30">
        <v>0</v>
      </c>
      <c r="S58" s="30">
        <v>0</v>
      </c>
      <c r="T58" s="30" t="s">
        <v>62</v>
      </c>
      <c r="U58" s="30" t="s">
        <v>62</v>
      </c>
      <c r="V58" s="30" t="s">
        <v>62</v>
      </c>
      <c r="W58" s="30" t="s">
        <v>62</v>
      </c>
      <c r="X58" s="30" t="s">
        <v>62</v>
      </c>
      <c r="Y58" s="31">
        <v>0</v>
      </c>
      <c r="Z58" s="31" t="s">
        <v>62</v>
      </c>
      <c r="AA58" s="31" t="s">
        <v>62</v>
      </c>
      <c r="AB58" s="31" t="s">
        <v>62</v>
      </c>
      <c r="AC58" s="31" t="s">
        <v>62</v>
      </c>
      <c r="AD58" s="31" t="s">
        <v>62</v>
      </c>
      <c r="AE58" s="28" t="s">
        <v>62</v>
      </c>
      <c r="AF58" s="31">
        <f t="shared" si="1"/>
        <v>0</v>
      </c>
      <c r="AG58" s="31" t="str">
        <f t="shared" si="1"/>
        <v>нд</v>
      </c>
      <c r="AH58" s="31" t="str">
        <f t="shared" si="1"/>
        <v>нд</v>
      </c>
      <c r="AI58" s="31" t="str">
        <f t="shared" si="1"/>
        <v>нд</v>
      </c>
      <c r="AJ58" s="31" t="str">
        <f t="shared" si="1"/>
        <v>нд</v>
      </c>
      <c r="AK58" s="31" t="str">
        <f t="shared" si="1"/>
        <v>нд</v>
      </c>
      <c r="AL58" s="28" t="str">
        <f t="shared" si="1"/>
        <v>нд</v>
      </c>
    </row>
    <row r="59" spans="1:38" ht="63">
      <c r="A59" s="24" t="str">
        <f>'[1]4'!A60</f>
        <v>1.2.3.6</v>
      </c>
      <c r="B59" s="29" t="str">
        <f>'[1]4'!B60</f>
        <v>«Включение приборов учета в систему сбора и передачи данных, класс напряжения 6 (10) кВ, всего, в том числе:»</v>
      </c>
      <c r="C59" s="24" t="str">
        <f>'[1]4'!C60</f>
        <v>Г</v>
      </c>
      <c r="D59" s="30">
        <v>0</v>
      </c>
      <c r="E59" s="30">
        <v>0</v>
      </c>
      <c r="F59" s="30" t="s">
        <v>62</v>
      </c>
      <c r="G59" s="30" t="s">
        <v>62</v>
      </c>
      <c r="H59" s="30" t="s">
        <v>62</v>
      </c>
      <c r="I59" s="30" t="s">
        <v>62</v>
      </c>
      <c r="J59" s="30" t="s">
        <v>62</v>
      </c>
      <c r="K59" s="30">
        <v>0</v>
      </c>
      <c r="L59" s="30">
        <v>0</v>
      </c>
      <c r="M59" s="30" t="s">
        <v>62</v>
      </c>
      <c r="N59" s="30" t="s">
        <v>62</v>
      </c>
      <c r="O59" s="30" t="s">
        <v>62</v>
      </c>
      <c r="P59" s="30" t="s">
        <v>62</v>
      </c>
      <c r="Q59" s="30" t="s">
        <v>62</v>
      </c>
      <c r="R59" s="30">
        <v>0</v>
      </c>
      <c r="S59" s="30">
        <v>0</v>
      </c>
      <c r="T59" s="30" t="s">
        <v>62</v>
      </c>
      <c r="U59" s="30" t="s">
        <v>62</v>
      </c>
      <c r="V59" s="30" t="s">
        <v>62</v>
      </c>
      <c r="W59" s="30" t="s">
        <v>62</v>
      </c>
      <c r="X59" s="30" t="s">
        <v>62</v>
      </c>
      <c r="Y59" s="31">
        <v>0</v>
      </c>
      <c r="Z59" s="31" t="s">
        <v>62</v>
      </c>
      <c r="AA59" s="31" t="s">
        <v>62</v>
      </c>
      <c r="AB59" s="31" t="s">
        <v>62</v>
      </c>
      <c r="AC59" s="31" t="s">
        <v>62</v>
      </c>
      <c r="AD59" s="31" t="s">
        <v>62</v>
      </c>
      <c r="AE59" s="28" t="s">
        <v>62</v>
      </c>
      <c r="AF59" s="31">
        <f t="shared" si="1"/>
        <v>0</v>
      </c>
      <c r="AG59" s="31" t="str">
        <f t="shared" si="1"/>
        <v>нд</v>
      </c>
      <c r="AH59" s="31" t="str">
        <f t="shared" si="1"/>
        <v>нд</v>
      </c>
      <c r="AI59" s="31" t="str">
        <f t="shared" si="1"/>
        <v>нд</v>
      </c>
      <c r="AJ59" s="31" t="str">
        <f t="shared" si="1"/>
        <v>нд</v>
      </c>
      <c r="AK59" s="31" t="str">
        <f t="shared" si="1"/>
        <v>нд</v>
      </c>
      <c r="AL59" s="28" t="str">
        <f t="shared" si="1"/>
        <v>нд</v>
      </c>
    </row>
    <row r="60" spans="1:38" ht="63">
      <c r="A60" s="24" t="str">
        <f>'[1]4'!A61</f>
        <v>1.2.3.7</v>
      </c>
      <c r="B60" s="29" t="str">
        <f>'[1]4'!B61</f>
        <v>«Включение приборов учета в систему сбора и передачи данных, класс напряжения 35 кВ, всего, в том числе:»</v>
      </c>
      <c r="C60" s="24" t="str">
        <f>'[1]4'!C61</f>
        <v>Г</v>
      </c>
      <c r="D60" s="30">
        <v>0</v>
      </c>
      <c r="E60" s="30">
        <v>0</v>
      </c>
      <c r="F60" s="30" t="s">
        <v>62</v>
      </c>
      <c r="G60" s="30" t="s">
        <v>62</v>
      </c>
      <c r="H60" s="30" t="s">
        <v>62</v>
      </c>
      <c r="I60" s="30" t="s">
        <v>62</v>
      </c>
      <c r="J60" s="30" t="s">
        <v>62</v>
      </c>
      <c r="K60" s="30">
        <v>0</v>
      </c>
      <c r="L60" s="30">
        <v>0</v>
      </c>
      <c r="M60" s="30" t="s">
        <v>62</v>
      </c>
      <c r="N60" s="30" t="s">
        <v>62</v>
      </c>
      <c r="O60" s="30" t="s">
        <v>62</v>
      </c>
      <c r="P60" s="30" t="s">
        <v>62</v>
      </c>
      <c r="Q60" s="30" t="s">
        <v>62</v>
      </c>
      <c r="R60" s="30">
        <v>0</v>
      </c>
      <c r="S60" s="30">
        <v>0</v>
      </c>
      <c r="T60" s="30" t="s">
        <v>62</v>
      </c>
      <c r="U60" s="30" t="s">
        <v>62</v>
      </c>
      <c r="V60" s="30" t="s">
        <v>62</v>
      </c>
      <c r="W60" s="30" t="s">
        <v>62</v>
      </c>
      <c r="X60" s="30" t="s">
        <v>62</v>
      </c>
      <c r="Y60" s="31">
        <v>0</v>
      </c>
      <c r="Z60" s="31" t="s">
        <v>62</v>
      </c>
      <c r="AA60" s="31" t="s">
        <v>62</v>
      </c>
      <c r="AB60" s="31" t="s">
        <v>62</v>
      </c>
      <c r="AC60" s="31" t="s">
        <v>62</v>
      </c>
      <c r="AD60" s="31" t="s">
        <v>62</v>
      </c>
      <c r="AE60" s="28" t="s">
        <v>62</v>
      </c>
      <c r="AF60" s="31">
        <f t="shared" si="1"/>
        <v>0</v>
      </c>
      <c r="AG60" s="31" t="str">
        <f t="shared" si="1"/>
        <v>нд</v>
      </c>
      <c r="AH60" s="31" t="str">
        <f t="shared" si="1"/>
        <v>нд</v>
      </c>
      <c r="AI60" s="31" t="str">
        <f t="shared" si="1"/>
        <v>нд</v>
      </c>
      <c r="AJ60" s="31" t="str">
        <f t="shared" si="1"/>
        <v>нд</v>
      </c>
      <c r="AK60" s="31" t="str">
        <f t="shared" si="1"/>
        <v>нд</v>
      </c>
      <c r="AL60" s="28" t="str">
        <f t="shared" si="1"/>
        <v>нд</v>
      </c>
    </row>
    <row r="61" spans="1:38" ht="63">
      <c r="A61" s="24" t="str">
        <f>'[1]4'!A62</f>
        <v>1.2.3.8</v>
      </c>
      <c r="B61" s="29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24" t="str">
        <f>'[1]4'!C62</f>
        <v>Г</v>
      </c>
      <c r="D61" s="30">
        <v>0</v>
      </c>
      <c r="E61" s="30">
        <v>0</v>
      </c>
      <c r="F61" s="30" t="s">
        <v>62</v>
      </c>
      <c r="G61" s="30" t="s">
        <v>62</v>
      </c>
      <c r="H61" s="30" t="s">
        <v>62</v>
      </c>
      <c r="I61" s="30" t="s">
        <v>62</v>
      </c>
      <c r="J61" s="30" t="s">
        <v>62</v>
      </c>
      <c r="K61" s="30">
        <v>0</v>
      </c>
      <c r="L61" s="30">
        <v>0</v>
      </c>
      <c r="M61" s="30" t="s">
        <v>62</v>
      </c>
      <c r="N61" s="30" t="s">
        <v>62</v>
      </c>
      <c r="O61" s="30" t="s">
        <v>62</v>
      </c>
      <c r="P61" s="30" t="s">
        <v>62</v>
      </c>
      <c r="Q61" s="30" t="s">
        <v>62</v>
      </c>
      <c r="R61" s="30">
        <v>0</v>
      </c>
      <c r="S61" s="30">
        <v>0</v>
      </c>
      <c r="T61" s="30" t="s">
        <v>62</v>
      </c>
      <c r="U61" s="30" t="s">
        <v>62</v>
      </c>
      <c r="V61" s="30" t="s">
        <v>62</v>
      </c>
      <c r="W61" s="30" t="s">
        <v>62</v>
      </c>
      <c r="X61" s="30" t="s">
        <v>62</v>
      </c>
      <c r="Y61" s="31">
        <v>0</v>
      </c>
      <c r="Z61" s="31" t="s">
        <v>62</v>
      </c>
      <c r="AA61" s="31" t="s">
        <v>62</v>
      </c>
      <c r="AB61" s="31" t="s">
        <v>62</v>
      </c>
      <c r="AC61" s="31" t="s">
        <v>62</v>
      </c>
      <c r="AD61" s="31" t="s">
        <v>62</v>
      </c>
      <c r="AE61" s="28" t="s">
        <v>62</v>
      </c>
      <c r="AF61" s="31">
        <f t="shared" si="1"/>
        <v>0</v>
      </c>
      <c r="AG61" s="31" t="str">
        <f t="shared" si="1"/>
        <v>нд</v>
      </c>
      <c r="AH61" s="31" t="str">
        <f t="shared" si="1"/>
        <v>нд</v>
      </c>
      <c r="AI61" s="31" t="str">
        <f t="shared" si="1"/>
        <v>нд</v>
      </c>
      <c r="AJ61" s="31" t="str">
        <f t="shared" si="1"/>
        <v>нд</v>
      </c>
      <c r="AK61" s="31" t="str">
        <f t="shared" si="1"/>
        <v>нд</v>
      </c>
      <c r="AL61" s="28" t="str">
        <f t="shared" si="1"/>
        <v>нд</v>
      </c>
    </row>
    <row r="62" spans="1:38" ht="63">
      <c r="A62" s="24" t="str">
        <f>'[1]4'!A63</f>
        <v>1.2.4</v>
      </c>
      <c r="B62" s="29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24" t="str">
        <f>'[1]4'!C63</f>
        <v>Г</v>
      </c>
      <c r="D62" s="30">
        <v>0</v>
      </c>
      <c r="E62" s="30">
        <v>0</v>
      </c>
      <c r="F62" s="30" t="s">
        <v>62</v>
      </c>
      <c r="G62" s="30" t="s">
        <v>62</v>
      </c>
      <c r="H62" s="30" t="s">
        <v>62</v>
      </c>
      <c r="I62" s="30" t="s">
        <v>62</v>
      </c>
      <c r="J62" s="30" t="s">
        <v>62</v>
      </c>
      <c r="K62" s="30">
        <v>0</v>
      </c>
      <c r="L62" s="30">
        <v>0</v>
      </c>
      <c r="M62" s="30" t="s">
        <v>62</v>
      </c>
      <c r="N62" s="30" t="s">
        <v>62</v>
      </c>
      <c r="O62" s="30" t="s">
        <v>62</v>
      </c>
      <c r="P62" s="30" t="s">
        <v>62</v>
      </c>
      <c r="Q62" s="30" t="s">
        <v>62</v>
      </c>
      <c r="R62" s="30">
        <v>0</v>
      </c>
      <c r="S62" s="30">
        <v>0</v>
      </c>
      <c r="T62" s="30" t="s">
        <v>62</v>
      </c>
      <c r="U62" s="30" t="s">
        <v>62</v>
      </c>
      <c r="V62" s="30" t="s">
        <v>62</v>
      </c>
      <c r="W62" s="30" t="s">
        <v>62</v>
      </c>
      <c r="X62" s="30" t="s">
        <v>62</v>
      </c>
      <c r="Y62" s="31">
        <v>0</v>
      </c>
      <c r="Z62" s="31" t="s">
        <v>62</v>
      </c>
      <c r="AA62" s="31" t="s">
        <v>62</v>
      </c>
      <c r="AB62" s="31" t="s">
        <v>62</v>
      </c>
      <c r="AC62" s="31" t="s">
        <v>62</v>
      </c>
      <c r="AD62" s="31" t="s">
        <v>62</v>
      </c>
      <c r="AE62" s="28" t="s">
        <v>62</v>
      </c>
      <c r="AF62" s="31">
        <f t="shared" si="1"/>
        <v>0</v>
      </c>
      <c r="AG62" s="31" t="str">
        <f t="shared" si="1"/>
        <v>нд</v>
      </c>
      <c r="AH62" s="31" t="str">
        <f t="shared" si="1"/>
        <v>нд</v>
      </c>
      <c r="AI62" s="31" t="str">
        <f t="shared" si="1"/>
        <v>нд</v>
      </c>
      <c r="AJ62" s="31" t="str">
        <f t="shared" si="1"/>
        <v>нд</v>
      </c>
      <c r="AK62" s="31" t="str">
        <f t="shared" si="1"/>
        <v>нд</v>
      </c>
      <c r="AL62" s="28" t="str">
        <f t="shared" si="1"/>
        <v>нд</v>
      </c>
    </row>
    <row r="63" spans="1:38" ht="47.25">
      <c r="A63" s="24" t="str">
        <f>'[1]4'!A64</f>
        <v>1.2.4.1</v>
      </c>
      <c r="B63" s="29" t="str">
        <f>'[1]4'!B64</f>
        <v>Реконструкция прочих объектов основных средств, всего, в том числе:</v>
      </c>
      <c r="C63" s="24" t="str">
        <f>'[1]4'!C64</f>
        <v>Г</v>
      </c>
      <c r="D63" s="30">
        <v>0</v>
      </c>
      <c r="E63" s="30">
        <v>0</v>
      </c>
      <c r="F63" s="30" t="s">
        <v>62</v>
      </c>
      <c r="G63" s="30" t="s">
        <v>62</v>
      </c>
      <c r="H63" s="30" t="s">
        <v>62</v>
      </c>
      <c r="I63" s="30" t="s">
        <v>62</v>
      </c>
      <c r="J63" s="30" t="s">
        <v>62</v>
      </c>
      <c r="K63" s="30">
        <v>0</v>
      </c>
      <c r="L63" s="30">
        <v>0</v>
      </c>
      <c r="M63" s="30" t="s">
        <v>62</v>
      </c>
      <c r="N63" s="30" t="s">
        <v>62</v>
      </c>
      <c r="O63" s="30" t="s">
        <v>62</v>
      </c>
      <c r="P63" s="30" t="s">
        <v>62</v>
      </c>
      <c r="Q63" s="30" t="s">
        <v>62</v>
      </c>
      <c r="R63" s="30">
        <v>0</v>
      </c>
      <c r="S63" s="30">
        <v>0</v>
      </c>
      <c r="T63" s="30" t="s">
        <v>62</v>
      </c>
      <c r="U63" s="30" t="s">
        <v>62</v>
      </c>
      <c r="V63" s="30" t="s">
        <v>62</v>
      </c>
      <c r="W63" s="30" t="s">
        <v>62</v>
      </c>
      <c r="X63" s="30" t="s">
        <v>62</v>
      </c>
      <c r="Y63" s="31">
        <v>0</v>
      </c>
      <c r="Z63" s="31" t="s">
        <v>62</v>
      </c>
      <c r="AA63" s="31" t="s">
        <v>62</v>
      </c>
      <c r="AB63" s="31" t="s">
        <v>62</v>
      </c>
      <c r="AC63" s="31" t="s">
        <v>62</v>
      </c>
      <c r="AD63" s="31" t="s">
        <v>62</v>
      </c>
      <c r="AE63" s="28" t="s">
        <v>62</v>
      </c>
      <c r="AF63" s="31">
        <f t="shared" si="1"/>
        <v>0</v>
      </c>
      <c r="AG63" s="31" t="str">
        <f t="shared" si="1"/>
        <v>нд</v>
      </c>
      <c r="AH63" s="31" t="str">
        <f t="shared" si="1"/>
        <v>нд</v>
      </c>
      <c r="AI63" s="31" t="str">
        <f t="shared" si="1"/>
        <v>нд</v>
      </c>
      <c r="AJ63" s="31" t="str">
        <f t="shared" si="1"/>
        <v>нд</v>
      </c>
      <c r="AK63" s="31" t="str">
        <f t="shared" si="1"/>
        <v>нд</v>
      </c>
      <c r="AL63" s="28" t="str">
        <f t="shared" si="1"/>
        <v>нд</v>
      </c>
    </row>
    <row r="64" spans="1:38" ht="63">
      <c r="A64" s="24" t="str">
        <f>'[1]4'!A65</f>
        <v>1.2.4.2</v>
      </c>
      <c r="B64" s="29" t="str">
        <f>'[1]4'!B65</f>
        <v>Модернизация, техническое перевооружение прочих объектов основных средств, всего, в том числе:</v>
      </c>
      <c r="C64" s="24" t="str">
        <f>'[1]4'!C65</f>
        <v>Г</v>
      </c>
      <c r="D64" s="30">
        <v>0</v>
      </c>
      <c r="E64" s="30">
        <v>0</v>
      </c>
      <c r="F64" s="30" t="s">
        <v>62</v>
      </c>
      <c r="G64" s="30" t="s">
        <v>62</v>
      </c>
      <c r="H64" s="30" t="s">
        <v>62</v>
      </c>
      <c r="I64" s="30" t="s">
        <v>62</v>
      </c>
      <c r="J64" s="30" t="s">
        <v>62</v>
      </c>
      <c r="K64" s="30">
        <v>0</v>
      </c>
      <c r="L64" s="30">
        <v>0</v>
      </c>
      <c r="M64" s="30" t="s">
        <v>62</v>
      </c>
      <c r="N64" s="30" t="s">
        <v>62</v>
      </c>
      <c r="O64" s="30" t="s">
        <v>62</v>
      </c>
      <c r="P64" s="30" t="s">
        <v>62</v>
      </c>
      <c r="Q64" s="30" t="s">
        <v>62</v>
      </c>
      <c r="R64" s="30">
        <v>0</v>
      </c>
      <c r="S64" s="30">
        <v>0</v>
      </c>
      <c r="T64" s="30" t="s">
        <v>62</v>
      </c>
      <c r="U64" s="30" t="s">
        <v>62</v>
      </c>
      <c r="V64" s="30" t="s">
        <v>62</v>
      </c>
      <c r="W64" s="30" t="s">
        <v>62</v>
      </c>
      <c r="X64" s="30" t="s">
        <v>62</v>
      </c>
      <c r="Y64" s="31">
        <v>0</v>
      </c>
      <c r="Z64" s="31" t="s">
        <v>62</v>
      </c>
      <c r="AA64" s="31" t="s">
        <v>62</v>
      </c>
      <c r="AB64" s="31" t="s">
        <v>62</v>
      </c>
      <c r="AC64" s="31" t="s">
        <v>62</v>
      </c>
      <c r="AD64" s="31" t="s">
        <v>62</v>
      </c>
      <c r="AE64" s="28" t="s">
        <v>62</v>
      </c>
      <c r="AF64" s="31">
        <f t="shared" si="1"/>
        <v>0</v>
      </c>
      <c r="AG64" s="31" t="str">
        <f t="shared" si="1"/>
        <v>нд</v>
      </c>
      <c r="AH64" s="31" t="str">
        <f t="shared" si="1"/>
        <v>нд</v>
      </c>
      <c r="AI64" s="31" t="str">
        <f t="shared" si="1"/>
        <v>нд</v>
      </c>
      <c r="AJ64" s="31" t="str">
        <f t="shared" si="1"/>
        <v>нд</v>
      </c>
      <c r="AK64" s="31" t="str">
        <f t="shared" si="1"/>
        <v>нд</v>
      </c>
      <c r="AL64" s="28" t="str">
        <f t="shared" si="1"/>
        <v>нд</v>
      </c>
    </row>
    <row r="65" spans="1:38" ht="94.5">
      <c r="A65" s="24" t="str">
        <f>'[1]4'!A66</f>
        <v>1.3</v>
      </c>
      <c r="B65" s="29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24" t="str">
        <f>'[1]4'!C66</f>
        <v>Г</v>
      </c>
      <c r="D65" s="30">
        <v>0</v>
      </c>
      <c r="E65" s="30">
        <v>0</v>
      </c>
      <c r="F65" s="30" t="s">
        <v>62</v>
      </c>
      <c r="G65" s="30" t="s">
        <v>62</v>
      </c>
      <c r="H65" s="30" t="s">
        <v>62</v>
      </c>
      <c r="I65" s="30" t="s">
        <v>62</v>
      </c>
      <c r="J65" s="30" t="s">
        <v>62</v>
      </c>
      <c r="K65" s="30">
        <v>0</v>
      </c>
      <c r="L65" s="30">
        <v>0</v>
      </c>
      <c r="M65" s="30" t="s">
        <v>62</v>
      </c>
      <c r="N65" s="30" t="s">
        <v>62</v>
      </c>
      <c r="O65" s="30" t="s">
        <v>62</v>
      </c>
      <c r="P65" s="30" t="s">
        <v>62</v>
      </c>
      <c r="Q65" s="30" t="s">
        <v>62</v>
      </c>
      <c r="R65" s="30">
        <v>0</v>
      </c>
      <c r="S65" s="30">
        <v>0</v>
      </c>
      <c r="T65" s="30" t="s">
        <v>62</v>
      </c>
      <c r="U65" s="30" t="s">
        <v>62</v>
      </c>
      <c r="V65" s="30" t="s">
        <v>62</v>
      </c>
      <c r="W65" s="30" t="s">
        <v>62</v>
      </c>
      <c r="X65" s="30" t="s">
        <v>62</v>
      </c>
      <c r="Y65" s="31">
        <v>0</v>
      </c>
      <c r="Z65" s="31" t="s">
        <v>62</v>
      </c>
      <c r="AA65" s="31" t="s">
        <v>62</v>
      </c>
      <c r="AB65" s="31" t="s">
        <v>62</v>
      </c>
      <c r="AC65" s="31" t="s">
        <v>62</v>
      </c>
      <c r="AD65" s="31" t="s">
        <v>62</v>
      </c>
      <c r="AE65" s="28" t="s">
        <v>62</v>
      </c>
      <c r="AF65" s="31">
        <f t="shared" si="1"/>
        <v>0</v>
      </c>
      <c r="AG65" s="31" t="str">
        <f t="shared" si="1"/>
        <v>нд</v>
      </c>
      <c r="AH65" s="31" t="str">
        <f t="shared" si="1"/>
        <v>нд</v>
      </c>
      <c r="AI65" s="31" t="str">
        <f t="shared" si="1"/>
        <v>нд</v>
      </c>
      <c r="AJ65" s="31" t="str">
        <f t="shared" si="1"/>
        <v>нд</v>
      </c>
      <c r="AK65" s="31" t="str">
        <f t="shared" si="1"/>
        <v>нд</v>
      </c>
      <c r="AL65" s="28" t="str">
        <f t="shared" si="1"/>
        <v>нд</v>
      </c>
    </row>
    <row r="66" spans="1:38" ht="78.75">
      <c r="A66" s="24" t="str">
        <f>'[1]4'!A67</f>
        <v>1.3.1</v>
      </c>
      <c r="B66" s="29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24" t="str">
        <f>'[1]4'!C67</f>
        <v>Г</v>
      </c>
      <c r="D66" s="30">
        <v>0</v>
      </c>
      <c r="E66" s="30">
        <v>0</v>
      </c>
      <c r="F66" s="30" t="s">
        <v>62</v>
      </c>
      <c r="G66" s="30" t="s">
        <v>62</v>
      </c>
      <c r="H66" s="30" t="s">
        <v>62</v>
      </c>
      <c r="I66" s="30" t="s">
        <v>62</v>
      </c>
      <c r="J66" s="30" t="s">
        <v>62</v>
      </c>
      <c r="K66" s="30">
        <v>0</v>
      </c>
      <c r="L66" s="30">
        <v>0</v>
      </c>
      <c r="M66" s="30" t="s">
        <v>62</v>
      </c>
      <c r="N66" s="30" t="s">
        <v>62</v>
      </c>
      <c r="O66" s="30" t="s">
        <v>62</v>
      </c>
      <c r="P66" s="30" t="s">
        <v>62</v>
      </c>
      <c r="Q66" s="30" t="s">
        <v>62</v>
      </c>
      <c r="R66" s="30">
        <v>0</v>
      </c>
      <c r="S66" s="30">
        <v>0</v>
      </c>
      <c r="T66" s="30" t="s">
        <v>62</v>
      </c>
      <c r="U66" s="30" t="s">
        <v>62</v>
      </c>
      <c r="V66" s="30" t="s">
        <v>62</v>
      </c>
      <c r="W66" s="30" t="s">
        <v>62</v>
      </c>
      <c r="X66" s="30" t="s">
        <v>62</v>
      </c>
      <c r="Y66" s="31">
        <v>0</v>
      </c>
      <c r="Z66" s="31" t="s">
        <v>62</v>
      </c>
      <c r="AA66" s="31" t="s">
        <v>62</v>
      </c>
      <c r="AB66" s="31" t="s">
        <v>62</v>
      </c>
      <c r="AC66" s="31" t="s">
        <v>62</v>
      </c>
      <c r="AD66" s="31" t="s">
        <v>62</v>
      </c>
      <c r="AE66" s="28" t="s">
        <v>62</v>
      </c>
      <c r="AF66" s="31">
        <f t="shared" si="1"/>
        <v>0</v>
      </c>
      <c r="AG66" s="31" t="str">
        <f t="shared" si="1"/>
        <v>нд</v>
      </c>
      <c r="AH66" s="31" t="str">
        <f t="shared" si="1"/>
        <v>нд</v>
      </c>
      <c r="AI66" s="31" t="str">
        <f t="shared" si="1"/>
        <v>нд</v>
      </c>
      <c r="AJ66" s="31" t="str">
        <f t="shared" si="1"/>
        <v>нд</v>
      </c>
      <c r="AK66" s="31" t="str">
        <f t="shared" si="1"/>
        <v>нд</v>
      </c>
      <c r="AL66" s="28" t="str">
        <f t="shared" si="1"/>
        <v>нд</v>
      </c>
    </row>
    <row r="67" spans="1:38" ht="78.75">
      <c r="A67" s="24" t="str">
        <f>'[1]4'!A68</f>
        <v>1.3.2</v>
      </c>
      <c r="B67" s="29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24" t="str">
        <f>'[1]4'!C68</f>
        <v>Г</v>
      </c>
      <c r="D67" s="30">
        <v>0</v>
      </c>
      <c r="E67" s="30">
        <v>0</v>
      </c>
      <c r="F67" s="30" t="s">
        <v>62</v>
      </c>
      <c r="G67" s="30" t="s">
        <v>62</v>
      </c>
      <c r="H67" s="30" t="s">
        <v>62</v>
      </c>
      <c r="I67" s="30" t="s">
        <v>62</v>
      </c>
      <c r="J67" s="30" t="s">
        <v>62</v>
      </c>
      <c r="K67" s="30">
        <v>0</v>
      </c>
      <c r="L67" s="30">
        <v>0</v>
      </c>
      <c r="M67" s="30" t="s">
        <v>62</v>
      </c>
      <c r="N67" s="30" t="s">
        <v>62</v>
      </c>
      <c r="O67" s="30" t="s">
        <v>62</v>
      </c>
      <c r="P67" s="30" t="s">
        <v>62</v>
      </c>
      <c r="Q67" s="30" t="s">
        <v>62</v>
      </c>
      <c r="R67" s="30">
        <v>0</v>
      </c>
      <c r="S67" s="30">
        <v>0</v>
      </c>
      <c r="T67" s="30" t="s">
        <v>62</v>
      </c>
      <c r="U67" s="30" t="s">
        <v>62</v>
      </c>
      <c r="V67" s="30" t="s">
        <v>62</v>
      </c>
      <c r="W67" s="30" t="s">
        <v>62</v>
      </c>
      <c r="X67" s="30" t="s">
        <v>62</v>
      </c>
      <c r="Y67" s="31">
        <v>0</v>
      </c>
      <c r="Z67" s="31" t="s">
        <v>62</v>
      </c>
      <c r="AA67" s="31" t="s">
        <v>62</v>
      </c>
      <c r="AB67" s="31" t="s">
        <v>62</v>
      </c>
      <c r="AC67" s="31" t="s">
        <v>62</v>
      </c>
      <c r="AD67" s="31" t="s">
        <v>62</v>
      </c>
      <c r="AE67" s="28" t="s">
        <v>62</v>
      </c>
      <c r="AF67" s="31">
        <f t="shared" si="1"/>
        <v>0</v>
      </c>
      <c r="AG67" s="31" t="str">
        <f t="shared" si="1"/>
        <v>нд</v>
      </c>
      <c r="AH67" s="31" t="str">
        <f t="shared" si="1"/>
        <v>нд</v>
      </c>
      <c r="AI67" s="31" t="str">
        <f t="shared" ref="AI67:AL89" si="2">AB67</f>
        <v>нд</v>
      </c>
      <c r="AJ67" s="31" t="str">
        <f t="shared" si="2"/>
        <v>нд</v>
      </c>
      <c r="AK67" s="31" t="str">
        <f t="shared" si="2"/>
        <v>нд</v>
      </c>
      <c r="AL67" s="28" t="str">
        <f t="shared" si="2"/>
        <v>нд</v>
      </c>
    </row>
    <row r="68" spans="1:38" ht="47.25">
      <c r="A68" s="24" t="str">
        <f>'[1]4'!A69</f>
        <v>1.4</v>
      </c>
      <c r="B68" s="29" t="str">
        <f>'[1]4'!B69</f>
        <v>Прочее новое строительство объектов электросетевого хозяйства, всего, в том числе:</v>
      </c>
      <c r="C68" s="24" t="str">
        <f>'[1]4'!C69</f>
        <v>Г</v>
      </c>
      <c r="D68" s="30">
        <v>0</v>
      </c>
      <c r="E68" s="30">
        <v>0</v>
      </c>
      <c r="F68" s="30" t="s">
        <v>62</v>
      </c>
      <c r="G68" s="30" t="s">
        <v>62</v>
      </c>
      <c r="H68" s="30" t="s">
        <v>62</v>
      </c>
      <c r="I68" s="30" t="s">
        <v>62</v>
      </c>
      <c r="J68" s="30" t="s">
        <v>62</v>
      </c>
      <c r="K68" s="30">
        <v>0</v>
      </c>
      <c r="L68" s="30">
        <v>0</v>
      </c>
      <c r="M68" s="30" t="s">
        <v>62</v>
      </c>
      <c r="N68" s="30" t="s">
        <v>62</v>
      </c>
      <c r="O68" s="30" t="s">
        <v>62</v>
      </c>
      <c r="P68" s="30" t="s">
        <v>62</v>
      </c>
      <c r="Q68" s="30" t="s">
        <v>62</v>
      </c>
      <c r="R68" s="30">
        <v>0</v>
      </c>
      <c r="S68" s="30">
        <v>0</v>
      </c>
      <c r="T68" s="30" t="s">
        <v>62</v>
      </c>
      <c r="U68" s="30" t="s">
        <v>62</v>
      </c>
      <c r="V68" s="30" t="s">
        <v>62</v>
      </c>
      <c r="W68" s="30" t="s">
        <v>62</v>
      </c>
      <c r="X68" s="30" t="s">
        <v>62</v>
      </c>
      <c r="Y68" s="31">
        <v>0</v>
      </c>
      <c r="Z68" s="31">
        <v>9.8050847457783998</v>
      </c>
      <c r="AA68" s="31" t="s">
        <v>62</v>
      </c>
      <c r="AB68" s="31" t="s">
        <v>62</v>
      </c>
      <c r="AC68" s="31">
        <v>3.4000000000000004</v>
      </c>
      <c r="AD68" s="31" t="s">
        <v>62</v>
      </c>
      <c r="AE68" s="28" t="s">
        <v>62</v>
      </c>
      <c r="AF68" s="31">
        <f t="shared" ref="AF68:AH89" si="3">Y68</f>
        <v>0</v>
      </c>
      <c r="AG68" s="31">
        <f>Z68</f>
        <v>9.8050847457783998</v>
      </c>
      <c r="AH68" s="31" t="str">
        <f t="shared" si="3"/>
        <v>нд</v>
      </c>
      <c r="AI68" s="31" t="str">
        <f t="shared" si="2"/>
        <v>нд</v>
      </c>
      <c r="AJ68" s="31">
        <f t="shared" si="2"/>
        <v>3.4000000000000004</v>
      </c>
      <c r="AK68" s="31" t="str">
        <f t="shared" si="2"/>
        <v>нд</v>
      </c>
      <c r="AL68" s="28" t="str">
        <f t="shared" si="2"/>
        <v>нд</v>
      </c>
    </row>
    <row r="69" spans="1:38" ht="31.5">
      <c r="A69" s="24" t="str">
        <f>'[1]4'!A70</f>
        <v>1.4</v>
      </c>
      <c r="B69" s="29" t="str">
        <f>'[1]4'!B70</f>
        <v>Строительство электрических сетей 0,4кВ</v>
      </c>
      <c r="C69" s="24" t="str">
        <f>'[1]4'!C70</f>
        <v>Г</v>
      </c>
      <c r="D69" s="30">
        <v>0</v>
      </c>
      <c r="E69" s="30">
        <v>0</v>
      </c>
      <c r="F69" s="30" t="s">
        <v>62</v>
      </c>
      <c r="G69" s="30" t="s">
        <v>62</v>
      </c>
      <c r="H69" s="30" t="s">
        <v>62</v>
      </c>
      <c r="I69" s="30" t="s">
        <v>62</v>
      </c>
      <c r="J69" s="30" t="s">
        <v>62</v>
      </c>
      <c r="K69" s="30">
        <v>0</v>
      </c>
      <c r="L69" s="30">
        <v>0</v>
      </c>
      <c r="M69" s="30" t="s">
        <v>62</v>
      </c>
      <c r="N69" s="30" t="s">
        <v>62</v>
      </c>
      <c r="O69" s="30" t="s">
        <v>62</v>
      </c>
      <c r="P69" s="30" t="s">
        <v>62</v>
      </c>
      <c r="Q69" s="30" t="s">
        <v>62</v>
      </c>
      <c r="R69" s="30">
        <v>0</v>
      </c>
      <c r="S69" s="30">
        <v>0</v>
      </c>
      <c r="T69" s="30" t="s">
        <v>62</v>
      </c>
      <c r="U69" s="30" t="s">
        <v>62</v>
      </c>
      <c r="V69" s="30" t="s">
        <v>62</v>
      </c>
      <c r="W69" s="30" t="s">
        <v>62</v>
      </c>
      <c r="X69" s="30" t="s">
        <v>62</v>
      </c>
      <c r="Y69" s="31">
        <v>0</v>
      </c>
      <c r="Z69" s="31">
        <v>9.8050847457783998</v>
      </c>
      <c r="AA69" s="31" t="s">
        <v>62</v>
      </c>
      <c r="AB69" s="31" t="s">
        <v>62</v>
      </c>
      <c r="AC69" s="31">
        <v>3.4000000000000004</v>
      </c>
      <c r="AD69" s="31" t="s">
        <v>62</v>
      </c>
      <c r="AE69" s="28" t="s">
        <v>62</v>
      </c>
      <c r="AF69" s="31">
        <f t="shared" si="3"/>
        <v>0</v>
      </c>
      <c r="AG69" s="31">
        <f t="shared" si="3"/>
        <v>9.8050847457783998</v>
      </c>
      <c r="AH69" s="31" t="str">
        <f t="shared" si="3"/>
        <v>нд</v>
      </c>
      <c r="AI69" s="31" t="str">
        <f t="shared" si="2"/>
        <v>нд</v>
      </c>
      <c r="AJ69" s="31">
        <f t="shared" si="2"/>
        <v>3.4000000000000004</v>
      </c>
      <c r="AK69" s="31" t="str">
        <f t="shared" si="2"/>
        <v>нд</v>
      </c>
      <c r="AL69" s="28" t="str">
        <f t="shared" si="2"/>
        <v>нд</v>
      </c>
    </row>
    <row r="70" spans="1:38" ht="47.25">
      <c r="A70" s="24" t="str">
        <f>'[1]4'!A71</f>
        <v>1.4</v>
      </c>
      <c r="B70" s="32" t="s">
        <v>63</v>
      </c>
      <c r="C70" s="24" t="str">
        <f>'[1]4'!C71</f>
        <v>ЭН172202_1</v>
      </c>
      <c r="D70" s="30">
        <v>0</v>
      </c>
      <c r="E70" s="30">
        <v>0</v>
      </c>
      <c r="F70" s="30" t="s">
        <v>62</v>
      </c>
      <c r="G70" s="30" t="s">
        <v>62</v>
      </c>
      <c r="H70" s="30" t="s">
        <v>62</v>
      </c>
      <c r="I70" s="30" t="s">
        <v>62</v>
      </c>
      <c r="J70" s="30" t="s">
        <v>62</v>
      </c>
      <c r="K70" s="30">
        <v>0</v>
      </c>
      <c r="L70" s="30">
        <v>0</v>
      </c>
      <c r="M70" s="30" t="s">
        <v>62</v>
      </c>
      <c r="N70" s="30" t="s">
        <v>62</v>
      </c>
      <c r="O70" s="30" t="s">
        <v>62</v>
      </c>
      <c r="P70" s="30" t="s">
        <v>62</v>
      </c>
      <c r="Q70" s="30" t="s">
        <v>62</v>
      </c>
      <c r="R70" s="30">
        <v>0</v>
      </c>
      <c r="S70" s="30">
        <v>0</v>
      </c>
      <c r="T70" s="30" t="s">
        <v>62</v>
      </c>
      <c r="U70" s="30" t="s">
        <v>62</v>
      </c>
      <c r="V70" s="30" t="s">
        <v>62</v>
      </c>
      <c r="W70" s="30" t="s">
        <v>62</v>
      </c>
      <c r="X70" s="30" t="s">
        <v>62</v>
      </c>
      <c r="Y70" s="31">
        <v>0</v>
      </c>
      <c r="Z70" s="31" t="s">
        <v>62</v>
      </c>
      <c r="AA70" s="31" t="s">
        <v>62</v>
      </c>
      <c r="AB70" s="31" t="s">
        <v>62</v>
      </c>
      <c r="AC70" s="31" t="s">
        <v>62</v>
      </c>
      <c r="AD70" s="31" t="s">
        <v>62</v>
      </c>
      <c r="AE70" s="28" t="s">
        <v>62</v>
      </c>
      <c r="AF70" s="31">
        <f t="shared" si="3"/>
        <v>0</v>
      </c>
      <c r="AG70" s="31" t="str">
        <f t="shared" si="3"/>
        <v>нд</v>
      </c>
      <c r="AH70" s="31" t="str">
        <f t="shared" si="3"/>
        <v>нд</v>
      </c>
      <c r="AI70" s="31" t="str">
        <f t="shared" si="2"/>
        <v>нд</v>
      </c>
      <c r="AJ70" s="31" t="str">
        <f t="shared" si="2"/>
        <v>нд</v>
      </c>
      <c r="AK70" s="31" t="str">
        <f t="shared" si="2"/>
        <v>нд</v>
      </c>
      <c r="AL70" s="28" t="str">
        <f t="shared" si="2"/>
        <v>нд</v>
      </c>
    </row>
    <row r="71" spans="1:38" ht="47.25">
      <c r="A71" s="24" t="str">
        <f>'[1]4'!A72</f>
        <v>1.4</v>
      </c>
      <c r="B71" s="32" t="s">
        <v>64</v>
      </c>
      <c r="C71" s="24" t="str">
        <f>'[1]4'!C72</f>
        <v>ЭН172202_2</v>
      </c>
      <c r="D71" s="30">
        <v>0</v>
      </c>
      <c r="E71" s="30">
        <v>0</v>
      </c>
      <c r="F71" s="30" t="s">
        <v>62</v>
      </c>
      <c r="G71" s="30" t="s">
        <v>62</v>
      </c>
      <c r="H71" s="30" t="s">
        <v>62</v>
      </c>
      <c r="I71" s="30" t="s">
        <v>62</v>
      </c>
      <c r="J71" s="30" t="s">
        <v>62</v>
      </c>
      <c r="K71" s="30">
        <v>0</v>
      </c>
      <c r="L71" s="30">
        <v>0</v>
      </c>
      <c r="M71" s="30" t="s">
        <v>62</v>
      </c>
      <c r="N71" s="30" t="s">
        <v>62</v>
      </c>
      <c r="O71" s="30" t="s">
        <v>62</v>
      </c>
      <c r="P71" s="30" t="s">
        <v>62</v>
      </c>
      <c r="Q71" s="30" t="s">
        <v>62</v>
      </c>
      <c r="R71" s="30">
        <v>0</v>
      </c>
      <c r="S71" s="30">
        <v>0</v>
      </c>
      <c r="T71" s="30" t="s">
        <v>62</v>
      </c>
      <c r="U71" s="30" t="s">
        <v>62</v>
      </c>
      <c r="V71" s="30" t="s">
        <v>62</v>
      </c>
      <c r="W71" s="30" t="s">
        <v>62</v>
      </c>
      <c r="X71" s="30" t="s">
        <v>62</v>
      </c>
      <c r="Y71" s="31">
        <v>0</v>
      </c>
      <c r="Z71" s="31" t="s">
        <v>62</v>
      </c>
      <c r="AA71" s="31" t="s">
        <v>62</v>
      </c>
      <c r="AB71" s="31" t="s">
        <v>62</v>
      </c>
      <c r="AC71" s="31" t="s">
        <v>62</v>
      </c>
      <c r="AD71" s="31" t="s">
        <v>62</v>
      </c>
      <c r="AE71" s="28" t="s">
        <v>62</v>
      </c>
      <c r="AF71" s="31">
        <f t="shared" si="3"/>
        <v>0</v>
      </c>
      <c r="AG71" s="31" t="str">
        <f t="shared" si="3"/>
        <v>нд</v>
      </c>
      <c r="AH71" s="31" t="str">
        <f t="shared" si="3"/>
        <v>нд</v>
      </c>
      <c r="AI71" s="31" t="str">
        <f t="shared" si="2"/>
        <v>нд</v>
      </c>
      <c r="AJ71" s="31" t="str">
        <f t="shared" si="2"/>
        <v>нд</v>
      </c>
      <c r="AK71" s="31" t="str">
        <f t="shared" si="2"/>
        <v>нд</v>
      </c>
      <c r="AL71" s="28" t="str">
        <f t="shared" si="2"/>
        <v>нд</v>
      </c>
    </row>
    <row r="72" spans="1:38" ht="47.25">
      <c r="A72" s="24" t="str">
        <f>'[1]4'!A73</f>
        <v>1.4</v>
      </c>
      <c r="B72" s="32" t="s">
        <v>65</v>
      </c>
      <c r="C72" s="24" t="str">
        <f>'[1]4'!C73</f>
        <v>ЭН172202_3</v>
      </c>
      <c r="D72" s="30">
        <v>0</v>
      </c>
      <c r="E72" s="30">
        <v>0</v>
      </c>
      <c r="F72" s="30" t="s">
        <v>62</v>
      </c>
      <c r="G72" s="30" t="s">
        <v>62</v>
      </c>
      <c r="H72" s="30" t="s">
        <v>62</v>
      </c>
      <c r="I72" s="30" t="s">
        <v>62</v>
      </c>
      <c r="J72" s="30" t="s">
        <v>62</v>
      </c>
      <c r="K72" s="30">
        <v>0</v>
      </c>
      <c r="L72" s="30">
        <v>0</v>
      </c>
      <c r="M72" s="30" t="s">
        <v>62</v>
      </c>
      <c r="N72" s="30" t="s">
        <v>62</v>
      </c>
      <c r="O72" s="30" t="s">
        <v>62</v>
      </c>
      <c r="P72" s="30" t="s">
        <v>62</v>
      </c>
      <c r="Q72" s="30" t="s">
        <v>62</v>
      </c>
      <c r="R72" s="30">
        <v>0</v>
      </c>
      <c r="S72" s="30">
        <v>0</v>
      </c>
      <c r="T72" s="30" t="s">
        <v>62</v>
      </c>
      <c r="U72" s="30" t="s">
        <v>62</v>
      </c>
      <c r="V72" s="30" t="s">
        <v>62</v>
      </c>
      <c r="W72" s="30" t="s">
        <v>62</v>
      </c>
      <c r="X72" s="30" t="s">
        <v>62</v>
      </c>
      <c r="Y72" s="31">
        <v>0</v>
      </c>
      <c r="Z72" s="31" t="s">
        <v>62</v>
      </c>
      <c r="AA72" s="31" t="s">
        <v>62</v>
      </c>
      <c r="AB72" s="31" t="s">
        <v>62</v>
      </c>
      <c r="AC72" s="31" t="s">
        <v>62</v>
      </c>
      <c r="AD72" s="31" t="s">
        <v>62</v>
      </c>
      <c r="AE72" s="28" t="s">
        <v>62</v>
      </c>
      <c r="AF72" s="31">
        <f t="shared" si="3"/>
        <v>0</v>
      </c>
      <c r="AG72" s="31" t="str">
        <f t="shared" si="3"/>
        <v>нд</v>
      </c>
      <c r="AH72" s="31" t="str">
        <f t="shared" si="3"/>
        <v>нд</v>
      </c>
      <c r="AI72" s="31" t="str">
        <f t="shared" si="2"/>
        <v>нд</v>
      </c>
      <c r="AJ72" s="31" t="str">
        <f t="shared" si="2"/>
        <v>нд</v>
      </c>
      <c r="AK72" s="31" t="str">
        <f t="shared" si="2"/>
        <v>нд</v>
      </c>
      <c r="AL72" s="28" t="str">
        <f t="shared" si="2"/>
        <v>нд</v>
      </c>
    </row>
    <row r="73" spans="1:38" ht="47.25">
      <c r="A73" s="24" t="str">
        <f>'[1]4'!A74</f>
        <v>1.4</v>
      </c>
      <c r="B73" s="32" t="s">
        <v>66</v>
      </c>
      <c r="C73" s="24" t="str">
        <f>'[1]4'!C74</f>
        <v>ЭН172202_4</v>
      </c>
      <c r="D73" s="30">
        <v>0</v>
      </c>
      <c r="E73" s="30">
        <v>0</v>
      </c>
      <c r="F73" s="30" t="s">
        <v>62</v>
      </c>
      <c r="G73" s="30" t="s">
        <v>62</v>
      </c>
      <c r="H73" s="30" t="s">
        <v>62</v>
      </c>
      <c r="I73" s="30" t="s">
        <v>62</v>
      </c>
      <c r="J73" s="30" t="s">
        <v>62</v>
      </c>
      <c r="K73" s="30">
        <v>0</v>
      </c>
      <c r="L73" s="30">
        <v>0</v>
      </c>
      <c r="M73" s="30" t="s">
        <v>62</v>
      </c>
      <c r="N73" s="30" t="s">
        <v>62</v>
      </c>
      <c r="O73" s="30" t="s">
        <v>62</v>
      </c>
      <c r="P73" s="30" t="s">
        <v>62</v>
      </c>
      <c r="Q73" s="30" t="s">
        <v>62</v>
      </c>
      <c r="R73" s="30">
        <v>0</v>
      </c>
      <c r="S73" s="30">
        <v>0</v>
      </c>
      <c r="T73" s="30" t="s">
        <v>62</v>
      </c>
      <c r="U73" s="30" t="s">
        <v>62</v>
      </c>
      <c r="V73" s="30" t="s">
        <v>62</v>
      </c>
      <c r="W73" s="30" t="s">
        <v>62</v>
      </c>
      <c r="X73" s="30" t="s">
        <v>62</v>
      </c>
      <c r="Y73" s="31">
        <v>0</v>
      </c>
      <c r="Z73" s="31" t="s">
        <v>62</v>
      </c>
      <c r="AA73" s="31" t="s">
        <v>62</v>
      </c>
      <c r="AB73" s="31" t="s">
        <v>62</v>
      </c>
      <c r="AC73" s="31" t="s">
        <v>62</v>
      </c>
      <c r="AD73" s="31" t="s">
        <v>62</v>
      </c>
      <c r="AE73" s="28" t="s">
        <v>62</v>
      </c>
      <c r="AF73" s="31">
        <f t="shared" si="3"/>
        <v>0</v>
      </c>
      <c r="AG73" s="31" t="str">
        <f t="shared" si="3"/>
        <v>нд</v>
      </c>
      <c r="AH73" s="31" t="str">
        <f t="shared" si="3"/>
        <v>нд</v>
      </c>
      <c r="AI73" s="31" t="str">
        <f t="shared" si="2"/>
        <v>нд</v>
      </c>
      <c r="AJ73" s="31" t="str">
        <f t="shared" si="2"/>
        <v>нд</v>
      </c>
      <c r="AK73" s="31" t="str">
        <f t="shared" si="2"/>
        <v>нд</v>
      </c>
      <c r="AL73" s="28" t="str">
        <f t="shared" si="2"/>
        <v>нд</v>
      </c>
    </row>
    <row r="74" spans="1:38" ht="47.25">
      <c r="A74" s="24" t="str">
        <f>'[1]4'!A75</f>
        <v>1.4</v>
      </c>
      <c r="B74" s="32" t="s">
        <v>67</v>
      </c>
      <c r="C74" s="24" t="str">
        <f>'[1]4'!C75</f>
        <v>ЭН172202_5</v>
      </c>
      <c r="D74" s="30">
        <v>0</v>
      </c>
      <c r="E74" s="30">
        <v>0</v>
      </c>
      <c r="F74" s="30" t="s">
        <v>62</v>
      </c>
      <c r="G74" s="30" t="s">
        <v>62</v>
      </c>
      <c r="H74" s="30" t="s">
        <v>62</v>
      </c>
      <c r="I74" s="30" t="s">
        <v>62</v>
      </c>
      <c r="J74" s="30" t="s">
        <v>62</v>
      </c>
      <c r="K74" s="30">
        <v>0</v>
      </c>
      <c r="L74" s="30">
        <v>0</v>
      </c>
      <c r="M74" s="30" t="s">
        <v>62</v>
      </c>
      <c r="N74" s="30" t="s">
        <v>62</v>
      </c>
      <c r="O74" s="30" t="s">
        <v>62</v>
      </c>
      <c r="P74" s="30" t="s">
        <v>62</v>
      </c>
      <c r="Q74" s="30" t="s">
        <v>62</v>
      </c>
      <c r="R74" s="30">
        <v>0</v>
      </c>
      <c r="S74" s="30">
        <v>0</v>
      </c>
      <c r="T74" s="30" t="s">
        <v>62</v>
      </c>
      <c r="U74" s="30" t="s">
        <v>62</v>
      </c>
      <c r="V74" s="30" t="s">
        <v>62</v>
      </c>
      <c r="W74" s="30" t="s">
        <v>62</v>
      </c>
      <c r="X74" s="30" t="s">
        <v>62</v>
      </c>
      <c r="Y74" s="31">
        <v>0</v>
      </c>
      <c r="Z74" s="31" t="s">
        <v>62</v>
      </c>
      <c r="AA74" s="31" t="s">
        <v>62</v>
      </c>
      <c r="AB74" s="31" t="s">
        <v>62</v>
      </c>
      <c r="AC74" s="31" t="s">
        <v>62</v>
      </c>
      <c r="AD74" s="31" t="s">
        <v>62</v>
      </c>
      <c r="AE74" s="28" t="s">
        <v>62</v>
      </c>
      <c r="AF74" s="31">
        <f t="shared" si="3"/>
        <v>0</v>
      </c>
      <c r="AG74" s="31" t="str">
        <f t="shared" si="3"/>
        <v>нд</v>
      </c>
      <c r="AH74" s="31" t="str">
        <f t="shared" si="3"/>
        <v>нд</v>
      </c>
      <c r="AI74" s="31" t="str">
        <f t="shared" si="2"/>
        <v>нд</v>
      </c>
      <c r="AJ74" s="31" t="str">
        <f t="shared" si="2"/>
        <v>нд</v>
      </c>
      <c r="AK74" s="31" t="str">
        <f t="shared" si="2"/>
        <v>нд</v>
      </c>
      <c r="AL74" s="28" t="str">
        <f t="shared" si="2"/>
        <v>нд</v>
      </c>
    </row>
    <row r="75" spans="1:38" ht="63">
      <c r="A75" s="24" t="str">
        <f>'[1]4'!A76</f>
        <v>1.4</v>
      </c>
      <c r="B75" s="32" t="s">
        <v>68</v>
      </c>
      <c r="C75" s="24" t="str">
        <f>'[1]4'!C76</f>
        <v>ЭН172202_6</v>
      </c>
      <c r="D75" s="30">
        <v>0</v>
      </c>
      <c r="E75" s="30">
        <v>0</v>
      </c>
      <c r="F75" s="30" t="s">
        <v>62</v>
      </c>
      <c r="G75" s="30" t="s">
        <v>62</v>
      </c>
      <c r="H75" s="30" t="s">
        <v>62</v>
      </c>
      <c r="I75" s="30" t="s">
        <v>62</v>
      </c>
      <c r="J75" s="30" t="s">
        <v>62</v>
      </c>
      <c r="K75" s="30">
        <v>0</v>
      </c>
      <c r="L75" s="30">
        <v>0</v>
      </c>
      <c r="M75" s="30" t="s">
        <v>62</v>
      </c>
      <c r="N75" s="30" t="s">
        <v>62</v>
      </c>
      <c r="O75" s="30" t="s">
        <v>62</v>
      </c>
      <c r="P75" s="30" t="s">
        <v>62</v>
      </c>
      <c r="Q75" s="30" t="s">
        <v>62</v>
      </c>
      <c r="R75" s="30">
        <v>0</v>
      </c>
      <c r="S75" s="30">
        <v>0</v>
      </c>
      <c r="T75" s="30" t="s">
        <v>62</v>
      </c>
      <c r="U75" s="30" t="s">
        <v>62</v>
      </c>
      <c r="V75" s="30" t="s">
        <v>62</v>
      </c>
      <c r="W75" s="30" t="s">
        <v>62</v>
      </c>
      <c r="X75" s="30" t="s">
        <v>62</v>
      </c>
      <c r="Y75" s="31">
        <v>0</v>
      </c>
      <c r="Z75" s="31" t="s">
        <v>62</v>
      </c>
      <c r="AA75" s="31" t="s">
        <v>62</v>
      </c>
      <c r="AB75" s="31" t="s">
        <v>62</v>
      </c>
      <c r="AC75" s="31" t="s">
        <v>62</v>
      </c>
      <c r="AD75" s="31" t="s">
        <v>62</v>
      </c>
      <c r="AE75" s="28" t="s">
        <v>62</v>
      </c>
      <c r="AF75" s="31">
        <f t="shared" si="3"/>
        <v>0</v>
      </c>
      <c r="AG75" s="31" t="str">
        <f t="shared" si="3"/>
        <v>нд</v>
      </c>
      <c r="AH75" s="31" t="str">
        <f t="shared" si="3"/>
        <v>нд</v>
      </c>
      <c r="AI75" s="31" t="str">
        <f t="shared" si="2"/>
        <v>нд</v>
      </c>
      <c r="AJ75" s="31" t="str">
        <f t="shared" si="2"/>
        <v>нд</v>
      </c>
      <c r="AK75" s="31" t="str">
        <f t="shared" si="2"/>
        <v>нд</v>
      </c>
      <c r="AL75" s="28" t="str">
        <f t="shared" si="2"/>
        <v>нд</v>
      </c>
    </row>
    <row r="76" spans="1:38" ht="47.25">
      <c r="A76" s="24" t="str">
        <f>'[1]4'!A77</f>
        <v>1.4</v>
      </c>
      <c r="B76" s="32" t="s">
        <v>69</v>
      </c>
      <c r="C76" s="24" t="str">
        <f>'[1]4'!C77</f>
        <v>ЭН172202_7</v>
      </c>
      <c r="D76" s="30">
        <v>0</v>
      </c>
      <c r="E76" s="30">
        <v>0</v>
      </c>
      <c r="F76" s="30" t="s">
        <v>62</v>
      </c>
      <c r="G76" s="30" t="s">
        <v>62</v>
      </c>
      <c r="H76" s="30" t="s">
        <v>62</v>
      </c>
      <c r="I76" s="30" t="s">
        <v>62</v>
      </c>
      <c r="J76" s="30" t="s">
        <v>62</v>
      </c>
      <c r="K76" s="30">
        <v>0</v>
      </c>
      <c r="L76" s="30">
        <v>0</v>
      </c>
      <c r="M76" s="30" t="s">
        <v>62</v>
      </c>
      <c r="N76" s="30" t="s">
        <v>62</v>
      </c>
      <c r="O76" s="30" t="s">
        <v>62</v>
      </c>
      <c r="P76" s="30" t="s">
        <v>62</v>
      </c>
      <c r="Q76" s="30" t="s">
        <v>62</v>
      </c>
      <c r="R76" s="30">
        <v>0</v>
      </c>
      <c r="S76" s="30">
        <v>0</v>
      </c>
      <c r="T76" s="30" t="s">
        <v>62</v>
      </c>
      <c r="U76" s="30" t="s">
        <v>62</v>
      </c>
      <c r="V76" s="30" t="s">
        <v>62</v>
      </c>
      <c r="W76" s="30" t="s">
        <v>62</v>
      </c>
      <c r="X76" s="30" t="s">
        <v>62</v>
      </c>
      <c r="Y76" s="31">
        <v>0</v>
      </c>
      <c r="Z76" s="31" t="s">
        <v>62</v>
      </c>
      <c r="AA76" s="31" t="s">
        <v>62</v>
      </c>
      <c r="AB76" s="31" t="s">
        <v>62</v>
      </c>
      <c r="AC76" s="31" t="s">
        <v>62</v>
      </c>
      <c r="AD76" s="31" t="s">
        <v>62</v>
      </c>
      <c r="AE76" s="28" t="s">
        <v>62</v>
      </c>
      <c r="AF76" s="31">
        <f t="shared" si="3"/>
        <v>0</v>
      </c>
      <c r="AG76" s="31" t="str">
        <f t="shared" si="3"/>
        <v>нд</v>
      </c>
      <c r="AH76" s="31" t="str">
        <f t="shared" si="3"/>
        <v>нд</v>
      </c>
      <c r="AI76" s="31" t="str">
        <f t="shared" si="2"/>
        <v>нд</v>
      </c>
      <c r="AJ76" s="31" t="str">
        <f t="shared" si="2"/>
        <v>нд</v>
      </c>
      <c r="AK76" s="31" t="str">
        <f t="shared" si="2"/>
        <v>нд</v>
      </c>
      <c r="AL76" s="28" t="str">
        <f t="shared" si="2"/>
        <v>нд</v>
      </c>
    </row>
    <row r="77" spans="1:38" ht="63">
      <c r="A77" s="24" t="str">
        <f>'[1]4'!A78</f>
        <v>1.4</v>
      </c>
      <c r="B77" s="32" t="s">
        <v>70</v>
      </c>
      <c r="C77" s="24" t="str">
        <f>'[1]4'!C78</f>
        <v>ЭН172202_8</v>
      </c>
      <c r="D77" s="30">
        <v>0</v>
      </c>
      <c r="E77" s="30">
        <v>0</v>
      </c>
      <c r="F77" s="30" t="s">
        <v>62</v>
      </c>
      <c r="G77" s="30" t="s">
        <v>62</v>
      </c>
      <c r="H77" s="30" t="s">
        <v>62</v>
      </c>
      <c r="I77" s="30" t="s">
        <v>62</v>
      </c>
      <c r="J77" s="30" t="s">
        <v>62</v>
      </c>
      <c r="K77" s="30">
        <v>0</v>
      </c>
      <c r="L77" s="30">
        <v>0</v>
      </c>
      <c r="M77" s="30" t="s">
        <v>62</v>
      </c>
      <c r="N77" s="30" t="s">
        <v>62</v>
      </c>
      <c r="O77" s="30" t="s">
        <v>62</v>
      </c>
      <c r="P77" s="30" t="s">
        <v>62</v>
      </c>
      <c r="Q77" s="30" t="s">
        <v>62</v>
      </c>
      <c r="R77" s="30">
        <v>0</v>
      </c>
      <c r="S77" s="30">
        <v>0</v>
      </c>
      <c r="T77" s="30" t="s">
        <v>62</v>
      </c>
      <c r="U77" s="30" t="s">
        <v>62</v>
      </c>
      <c r="V77" s="30" t="s">
        <v>62</v>
      </c>
      <c r="W77" s="30" t="s">
        <v>62</v>
      </c>
      <c r="X77" s="30" t="s">
        <v>62</v>
      </c>
      <c r="Y77" s="31">
        <v>0</v>
      </c>
      <c r="Z77" s="31" t="s">
        <v>62</v>
      </c>
      <c r="AA77" s="31" t="s">
        <v>62</v>
      </c>
      <c r="AB77" s="31" t="s">
        <v>62</v>
      </c>
      <c r="AC77" s="31" t="s">
        <v>62</v>
      </c>
      <c r="AD77" s="31" t="s">
        <v>62</v>
      </c>
      <c r="AE77" s="28" t="s">
        <v>62</v>
      </c>
      <c r="AF77" s="31">
        <f t="shared" si="3"/>
        <v>0</v>
      </c>
      <c r="AG77" s="31" t="str">
        <f t="shared" si="3"/>
        <v>нд</v>
      </c>
      <c r="AH77" s="31" t="str">
        <f t="shared" si="3"/>
        <v>нд</v>
      </c>
      <c r="AI77" s="31" t="str">
        <f t="shared" si="2"/>
        <v>нд</v>
      </c>
      <c r="AJ77" s="31" t="str">
        <f t="shared" si="2"/>
        <v>нд</v>
      </c>
      <c r="AK77" s="31" t="str">
        <f t="shared" si="2"/>
        <v>нд</v>
      </c>
      <c r="AL77" s="28" t="str">
        <f t="shared" si="2"/>
        <v>нд</v>
      </c>
    </row>
    <row r="78" spans="1:38" ht="47.25">
      <c r="A78" s="24" t="str">
        <f>'[1]4'!A79</f>
        <v>1.4</v>
      </c>
      <c r="B78" s="32" t="s">
        <v>71</v>
      </c>
      <c r="C78" s="24" t="str">
        <f>'[1]4'!C79</f>
        <v>ЭН172202_9</v>
      </c>
      <c r="D78" s="30">
        <v>0</v>
      </c>
      <c r="E78" s="30">
        <v>0</v>
      </c>
      <c r="F78" s="30" t="s">
        <v>62</v>
      </c>
      <c r="G78" s="30" t="s">
        <v>62</v>
      </c>
      <c r="H78" s="30" t="s">
        <v>62</v>
      </c>
      <c r="I78" s="30" t="s">
        <v>62</v>
      </c>
      <c r="J78" s="30" t="s">
        <v>62</v>
      </c>
      <c r="K78" s="30">
        <v>0</v>
      </c>
      <c r="L78" s="30">
        <v>0</v>
      </c>
      <c r="M78" s="30" t="s">
        <v>62</v>
      </c>
      <c r="N78" s="30" t="s">
        <v>62</v>
      </c>
      <c r="O78" s="30" t="s">
        <v>62</v>
      </c>
      <c r="P78" s="30" t="s">
        <v>62</v>
      </c>
      <c r="Q78" s="30" t="s">
        <v>62</v>
      </c>
      <c r="R78" s="30">
        <v>0</v>
      </c>
      <c r="S78" s="30">
        <v>0</v>
      </c>
      <c r="T78" s="30" t="s">
        <v>62</v>
      </c>
      <c r="U78" s="30" t="s">
        <v>62</v>
      </c>
      <c r="V78" s="30" t="s">
        <v>62</v>
      </c>
      <c r="W78" s="30" t="s">
        <v>62</v>
      </c>
      <c r="X78" s="30" t="s">
        <v>62</v>
      </c>
      <c r="Y78" s="31">
        <v>0</v>
      </c>
      <c r="Z78" s="31" t="s">
        <v>62</v>
      </c>
      <c r="AA78" s="31" t="s">
        <v>62</v>
      </c>
      <c r="AB78" s="31" t="s">
        <v>62</v>
      </c>
      <c r="AC78" s="31" t="s">
        <v>62</v>
      </c>
      <c r="AD78" s="31" t="s">
        <v>62</v>
      </c>
      <c r="AE78" s="28" t="s">
        <v>62</v>
      </c>
      <c r="AF78" s="31">
        <f t="shared" si="3"/>
        <v>0</v>
      </c>
      <c r="AG78" s="31" t="str">
        <f t="shared" si="3"/>
        <v>нд</v>
      </c>
      <c r="AH78" s="31" t="str">
        <f t="shared" si="3"/>
        <v>нд</v>
      </c>
      <c r="AI78" s="31" t="str">
        <f t="shared" si="2"/>
        <v>нд</v>
      </c>
      <c r="AJ78" s="31" t="str">
        <f t="shared" si="2"/>
        <v>нд</v>
      </c>
      <c r="AK78" s="31" t="str">
        <f t="shared" si="2"/>
        <v>нд</v>
      </c>
      <c r="AL78" s="28" t="str">
        <f t="shared" si="2"/>
        <v>нд</v>
      </c>
    </row>
    <row r="79" spans="1:38" ht="63">
      <c r="A79" s="24" t="str">
        <f>'[1]4'!A80</f>
        <v>1.4</v>
      </c>
      <c r="B79" s="32" t="s">
        <v>72</v>
      </c>
      <c r="C79" s="24" t="str">
        <f>'[1]4'!C80</f>
        <v>ЭН172202_10</v>
      </c>
      <c r="D79" s="30">
        <v>0</v>
      </c>
      <c r="E79" s="30">
        <v>0</v>
      </c>
      <c r="F79" s="30" t="s">
        <v>62</v>
      </c>
      <c r="G79" s="30" t="s">
        <v>62</v>
      </c>
      <c r="H79" s="30" t="s">
        <v>62</v>
      </c>
      <c r="I79" s="30" t="s">
        <v>62</v>
      </c>
      <c r="J79" s="30" t="s">
        <v>62</v>
      </c>
      <c r="K79" s="30">
        <v>0</v>
      </c>
      <c r="L79" s="30">
        <v>0</v>
      </c>
      <c r="M79" s="30" t="s">
        <v>62</v>
      </c>
      <c r="N79" s="30" t="s">
        <v>62</v>
      </c>
      <c r="O79" s="30" t="s">
        <v>62</v>
      </c>
      <c r="P79" s="30" t="s">
        <v>62</v>
      </c>
      <c r="Q79" s="30" t="s">
        <v>62</v>
      </c>
      <c r="R79" s="30">
        <v>0</v>
      </c>
      <c r="S79" s="30">
        <v>0</v>
      </c>
      <c r="T79" s="30" t="s">
        <v>62</v>
      </c>
      <c r="U79" s="30" t="s">
        <v>62</v>
      </c>
      <c r="V79" s="30" t="s">
        <v>62</v>
      </c>
      <c r="W79" s="30" t="s">
        <v>62</v>
      </c>
      <c r="X79" s="30" t="s">
        <v>62</v>
      </c>
      <c r="Y79" s="31">
        <v>0</v>
      </c>
      <c r="Z79" s="31" t="s">
        <v>62</v>
      </c>
      <c r="AA79" s="31" t="s">
        <v>62</v>
      </c>
      <c r="AB79" s="31" t="s">
        <v>62</v>
      </c>
      <c r="AC79" s="31" t="s">
        <v>62</v>
      </c>
      <c r="AD79" s="31" t="s">
        <v>62</v>
      </c>
      <c r="AE79" s="28" t="s">
        <v>62</v>
      </c>
      <c r="AF79" s="31">
        <f t="shared" si="3"/>
        <v>0</v>
      </c>
      <c r="AG79" s="31" t="str">
        <f t="shared" si="3"/>
        <v>нд</v>
      </c>
      <c r="AH79" s="31" t="str">
        <f t="shared" si="3"/>
        <v>нд</v>
      </c>
      <c r="AI79" s="31" t="str">
        <f t="shared" si="2"/>
        <v>нд</v>
      </c>
      <c r="AJ79" s="31" t="str">
        <f t="shared" si="2"/>
        <v>нд</v>
      </c>
      <c r="AK79" s="31" t="str">
        <f t="shared" si="2"/>
        <v>нд</v>
      </c>
      <c r="AL79" s="28" t="str">
        <f t="shared" si="2"/>
        <v>нд</v>
      </c>
    </row>
    <row r="80" spans="1:38" ht="63">
      <c r="A80" s="24" t="str">
        <f>'[1]4'!A81</f>
        <v>1.4</v>
      </c>
      <c r="B80" s="32" t="s">
        <v>73</v>
      </c>
      <c r="C80" s="24" t="str">
        <f>'[1]4'!C81</f>
        <v>ЭН172202_11</v>
      </c>
      <c r="D80" s="30">
        <v>0</v>
      </c>
      <c r="E80" s="30">
        <v>0</v>
      </c>
      <c r="F80" s="30" t="s">
        <v>62</v>
      </c>
      <c r="G80" s="30" t="s">
        <v>62</v>
      </c>
      <c r="H80" s="30" t="s">
        <v>62</v>
      </c>
      <c r="I80" s="30" t="s">
        <v>62</v>
      </c>
      <c r="J80" s="30" t="s">
        <v>62</v>
      </c>
      <c r="K80" s="30">
        <v>0</v>
      </c>
      <c r="L80" s="30">
        <v>0</v>
      </c>
      <c r="M80" s="30" t="s">
        <v>62</v>
      </c>
      <c r="N80" s="30" t="s">
        <v>62</v>
      </c>
      <c r="O80" s="30" t="s">
        <v>62</v>
      </c>
      <c r="P80" s="30" t="s">
        <v>62</v>
      </c>
      <c r="Q80" s="30" t="s">
        <v>62</v>
      </c>
      <c r="R80" s="30">
        <v>0</v>
      </c>
      <c r="S80" s="30">
        <v>0</v>
      </c>
      <c r="T80" s="30" t="s">
        <v>62</v>
      </c>
      <c r="U80" s="30" t="s">
        <v>62</v>
      </c>
      <c r="V80" s="30" t="s">
        <v>62</v>
      </c>
      <c r="W80" s="30" t="s">
        <v>62</v>
      </c>
      <c r="X80" s="30" t="s">
        <v>62</v>
      </c>
      <c r="Y80" s="31">
        <v>0</v>
      </c>
      <c r="Z80" s="31" t="s">
        <v>62</v>
      </c>
      <c r="AA80" s="31" t="s">
        <v>62</v>
      </c>
      <c r="AB80" s="31" t="s">
        <v>62</v>
      </c>
      <c r="AC80" s="31" t="s">
        <v>62</v>
      </c>
      <c r="AD80" s="31" t="s">
        <v>62</v>
      </c>
      <c r="AE80" s="28" t="s">
        <v>62</v>
      </c>
      <c r="AF80" s="31">
        <f t="shared" si="3"/>
        <v>0</v>
      </c>
      <c r="AG80" s="31" t="str">
        <f t="shared" si="3"/>
        <v>нд</v>
      </c>
      <c r="AH80" s="31" t="str">
        <f t="shared" si="3"/>
        <v>нд</v>
      </c>
      <c r="AI80" s="31" t="str">
        <f t="shared" si="2"/>
        <v>нд</v>
      </c>
      <c r="AJ80" s="31" t="str">
        <f t="shared" si="2"/>
        <v>нд</v>
      </c>
      <c r="AK80" s="31" t="str">
        <f t="shared" si="2"/>
        <v>нд</v>
      </c>
      <c r="AL80" s="28" t="str">
        <f t="shared" si="2"/>
        <v>нд</v>
      </c>
    </row>
    <row r="81" spans="1:38" ht="63">
      <c r="A81" s="24" t="str">
        <f>'[1]4'!A82</f>
        <v>1.4</v>
      </c>
      <c r="B81" s="32" t="s">
        <v>74</v>
      </c>
      <c r="C81" s="24" t="str">
        <f>'[1]4'!C82</f>
        <v>ЭН172202_12</v>
      </c>
      <c r="D81" s="30">
        <v>0</v>
      </c>
      <c r="E81" s="30">
        <v>0</v>
      </c>
      <c r="F81" s="30" t="s">
        <v>62</v>
      </c>
      <c r="G81" s="30" t="s">
        <v>62</v>
      </c>
      <c r="H81" s="30" t="s">
        <v>62</v>
      </c>
      <c r="I81" s="30" t="s">
        <v>62</v>
      </c>
      <c r="J81" s="30" t="s">
        <v>62</v>
      </c>
      <c r="K81" s="30">
        <v>0</v>
      </c>
      <c r="L81" s="30">
        <v>0</v>
      </c>
      <c r="M81" s="30" t="s">
        <v>62</v>
      </c>
      <c r="N81" s="30" t="s">
        <v>62</v>
      </c>
      <c r="O81" s="30" t="s">
        <v>62</v>
      </c>
      <c r="P81" s="30" t="s">
        <v>62</v>
      </c>
      <c r="Q81" s="30" t="s">
        <v>62</v>
      </c>
      <c r="R81" s="30">
        <v>0</v>
      </c>
      <c r="S81" s="30">
        <v>0</v>
      </c>
      <c r="T81" s="30" t="s">
        <v>62</v>
      </c>
      <c r="U81" s="30" t="s">
        <v>62</v>
      </c>
      <c r="V81" s="30" t="s">
        <v>62</v>
      </c>
      <c r="W81" s="30" t="s">
        <v>62</v>
      </c>
      <c r="X81" s="30" t="s">
        <v>62</v>
      </c>
      <c r="Y81" s="31">
        <v>0</v>
      </c>
      <c r="Z81" s="31">
        <v>0</v>
      </c>
      <c r="AA81" s="31" t="s">
        <v>62</v>
      </c>
      <c r="AB81" s="31" t="s">
        <v>62</v>
      </c>
      <c r="AC81" s="31">
        <v>0</v>
      </c>
      <c r="AD81" s="31" t="s">
        <v>62</v>
      </c>
      <c r="AE81" s="28" t="s">
        <v>62</v>
      </c>
      <c r="AF81" s="31">
        <f t="shared" si="3"/>
        <v>0</v>
      </c>
      <c r="AG81" s="31">
        <f t="shared" si="3"/>
        <v>0</v>
      </c>
      <c r="AH81" s="31" t="str">
        <f t="shared" si="3"/>
        <v>нд</v>
      </c>
      <c r="AI81" s="31" t="str">
        <f t="shared" si="2"/>
        <v>нд</v>
      </c>
      <c r="AJ81" s="31">
        <f t="shared" si="2"/>
        <v>0</v>
      </c>
      <c r="AK81" s="31" t="str">
        <f t="shared" si="2"/>
        <v>нд</v>
      </c>
      <c r="AL81" s="28" t="str">
        <f t="shared" si="2"/>
        <v>нд</v>
      </c>
    </row>
    <row r="82" spans="1:38" ht="47.25">
      <c r="A82" s="24" t="str">
        <f>'[1]4'!A83</f>
        <v>1.4</v>
      </c>
      <c r="B82" s="32" t="s">
        <v>75</v>
      </c>
      <c r="C82" s="24" t="str">
        <f>'[1]4'!C83</f>
        <v>ЭН172202_13</v>
      </c>
      <c r="D82" s="30">
        <v>0</v>
      </c>
      <c r="E82" s="30">
        <v>0</v>
      </c>
      <c r="F82" s="30" t="s">
        <v>62</v>
      </c>
      <c r="G82" s="30" t="s">
        <v>62</v>
      </c>
      <c r="H82" s="30" t="s">
        <v>62</v>
      </c>
      <c r="I82" s="30" t="s">
        <v>62</v>
      </c>
      <c r="J82" s="30" t="s">
        <v>62</v>
      </c>
      <c r="K82" s="30">
        <v>0</v>
      </c>
      <c r="L82" s="30">
        <v>0</v>
      </c>
      <c r="M82" s="30" t="s">
        <v>62</v>
      </c>
      <c r="N82" s="30" t="s">
        <v>62</v>
      </c>
      <c r="O82" s="30" t="s">
        <v>62</v>
      </c>
      <c r="P82" s="30" t="s">
        <v>62</v>
      </c>
      <c r="Q82" s="30" t="s">
        <v>62</v>
      </c>
      <c r="R82" s="30">
        <v>0</v>
      </c>
      <c r="S82" s="30">
        <v>0</v>
      </c>
      <c r="T82" s="30" t="s">
        <v>62</v>
      </c>
      <c r="U82" s="30" t="s">
        <v>62</v>
      </c>
      <c r="V82" s="30" t="s">
        <v>62</v>
      </c>
      <c r="W82" s="30" t="s">
        <v>62</v>
      </c>
      <c r="X82" s="30" t="s">
        <v>62</v>
      </c>
      <c r="Y82" s="31">
        <v>0</v>
      </c>
      <c r="Z82" s="31">
        <f>2.94126949*1.157</f>
        <v>3.4030487999300001</v>
      </c>
      <c r="AA82" s="31" t="s">
        <v>62</v>
      </c>
      <c r="AB82" s="31" t="s">
        <v>62</v>
      </c>
      <c r="AC82" s="31">
        <v>1.2</v>
      </c>
      <c r="AD82" s="31" t="s">
        <v>62</v>
      </c>
      <c r="AE82" s="28" t="s">
        <v>62</v>
      </c>
      <c r="AF82" s="31">
        <f t="shared" si="3"/>
        <v>0</v>
      </c>
      <c r="AG82" s="31">
        <f t="shared" si="3"/>
        <v>3.4030487999300001</v>
      </c>
      <c r="AH82" s="31" t="str">
        <f t="shared" si="3"/>
        <v>нд</v>
      </c>
      <c r="AI82" s="31" t="str">
        <f t="shared" si="2"/>
        <v>нд</v>
      </c>
      <c r="AJ82" s="31">
        <f t="shared" si="2"/>
        <v>1.2</v>
      </c>
      <c r="AK82" s="31" t="str">
        <f t="shared" si="2"/>
        <v>нд</v>
      </c>
      <c r="AL82" s="28" t="str">
        <f t="shared" si="2"/>
        <v>нд</v>
      </c>
    </row>
    <row r="83" spans="1:38" ht="47.25">
      <c r="A83" s="24" t="str">
        <f>'[1]4'!A84</f>
        <v>1.4</v>
      </c>
      <c r="B83" s="32" t="s">
        <v>76</v>
      </c>
      <c r="C83" s="24" t="str">
        <f>'[1]4'!C84</f>
        <v>ЭН172202_14</v>
      </c>
      <c r="D83" s="30">
        <v>0</v>
      </c>
      <c r="E83" s="30">
        <v>0</v>
      </c>
      <c r="F83" s="30" t="s">
        <v>62</v>
      </c>
      <c r="G83" s="30" t="s">
        <v>62</v>
      </c>
      <c r="H83" s="30" t="s">
        <v>62</v>
      </c>
      <c r="I83" s="30" t="s">
        <v>62</v>
      </c>
      <c r="J83" s="30" t="s">
        <v>62</v>
      </c>
      <c r="K83" s="30">
        <v>0</v>
      </c>
      <c r="L83" s="30">
        <v>0</v>
      </c>
      <c r="M83" s="30" t="s">
        <v>62</v>
      </c>
      <c r="N83" s="30" t="s">
        <v>62</v>
      </c>
      <c r="O83" s="30" t="s">
        <v>62</v>
      </c>
      <c r="P83" s="30" t="s">
        <v>62</v>
      </c>
      <c r="Q83" s="30" t="s">
        <v>62</v>
      </c>
      <c r="R83" s="30">
        <v>0</v>
      </c>
      <c r="S83" s="30">
        <v>0</v>
      </c>
      <c r="T83" s="30" t="s">
        <v>62</v>
      </c>
      <c r="U83" s="30" t="s">
        <v>62</v>
      </c>
      <c r="V83" s="30" t="s">
        <v>62</v>
      </c>
      <c r="W83" s="30" t="s">
        <v>62</v>
      </c>
      <c r="X83" s="30" t="s">
        <v>62</v>
      </c>
      <c r="Y83" s="31">
        <v>0</v>
      </c>
      <c r="Z83" s="31" t="s">
        <v>62</v>
      </c>
      <c r="AA83" s="31" t="s">
        <v>62</v>
      </c>
      <c r="AB83" s="31" t="s">
        <v>62</v>
      </c>
      <c r="AC83" s="31" t="s">
        <v>62</v>
      </c>
      <c r="AD83" s="31" t="s">
        <v>62</v>
      </c>
      <c r="AE83" s="28" t="s">
        <v>62</v>
      </c>
      <c r="AF83" s="31">
        <f t="shared" si="3"/>
        <v>0</v>
      </c>
      <c r="AG83" s="31" t="str">
        <f t="shared" ref="AG83:AG87" si="4">Z83</f>
        <v>нд</v>
      </c>
      <c r="AH83" s="31" t="str">
        <f t="shared" ref="AH83:AH87" si="5">AA83</f>
        <v>нд</v>
      </c>
      <c r="AI83" s="31" t="str">
        <f t="shared" ref="AI83:AI87" si="6">AB83</f>
        <v>нд</v>
      </c>
      <c r="AJ83" s="31" t="str">
        <f t="shared" ref="AJ83:AJ87" si="7">AC83</f>
        <v>нд</v>
      </c>
      <c r="AK83" s="31" t="str">
        <f t="shared" ref="AK83:AK87" si="8">AD83</f>
        <v>нд</v>
      </c>
      <c r="AL83" s="28" t="str">
        <f t="shared" ref="AL83:AL87" si="9">AE83</f>
        <v>нд</v>
      </c>
    </row>
    <row r="84" spans="1:38" ht="47.25">
      <c r="A84" s="24" t="str">
        <f>'[1]4'!A85</f>
        <v>1.4</v>
      </c>
      <c r="B84" s="32" t="s">
        <v>77</v>
      </c>
      <c r="C84" s="24" t="str">
        <f>'[1]4'!C85</f>
        <v>ЭН172202_15</v>
      </c>
      <c r="D84" s="30">
        <v>0</v>
      </c>
      <c r="E84" s="30">
        <v>0</v>
      </c>
      <c r="F84" s="30" t="s">
        <v>62</v>
      </c>
      <c r="G84" s="30" t="s">
        <v>62</v>
      </c>
      <c r="H84" s="30" t="s">
        <v>62</v>
      </c>
      <c r="I84" s="30" t="s">
        <v>62</v>
      </c>
      <c r="J84" s="30" t="s">
        <v>62</v>
      </c>
      <c r="K84" s="30">
        <v>0</v>
      </c>
      <c r="L84" s="30">
        <v>0</v>
      </c>
      <c r="M84" s="30" t="s">
        <v>62</v>
      </c>
      <c r="N84" s="30" t="s">
        <v>62</v>
      </c>
      <c r="O84" s="30" t="s">
        <v>62</v>
      </c>
      <c r="P84" s="30" t="s">
        <v>62</v>
      </c>
      <c r="Q84" s="30" t="s">
        <v>62</v>
      </c>
      <c r="R84" s="30">
        <v>0</v>
      </c>
      <c r="S84" s="30">
        <v>0</v>
      </c>
      <c r="T84" s="30" t="s">
        <v>62</v>
      </c>
      <c r="U84" s="30" t="s">
        <v>62</v>
      </c>
      <c r="V84" s="30" t="s">
        <v>62</v>
      </c>
      <c r="W84" s="30" t="s">
        <v>62</v>
      </c>
      <c r="X84" s="30" t="s">
        <v>62</v>
      </c>
      <c r="Y84" s="31">
        <v>0</v>
      </c>
      <c r="Z84" s="31" t="s">
        <v>62</v>
      </c>
      <c r="AA84" s="31" t="s">
        <v>62</v>
      </c>
      <c r="AB84" s="31" t="s">
        <v>62</v>
      </c>
      <c r="AC84" s="31" t="s">
        <v>62</v>
      </c>
      <c r="AD84" s="31" t="s">
        <v>62</v>
      </c>
      <c r="AE84" s="28" t="s">
        <v>62</v>
      </c>
      <c r="AF84" s="31">
        <f t="shared" si="3"/>
        <v>0</v>
      </c>
      <c r="AG84" s="31" t="str">
        <f t="shared" si="4"/>
        <v>нд</v>
      </c>
      <c r="AH84" s="31" t="str">
        <f t="shared" si="5"/>
        <v>нд</v>
      </c>
      <c r="AI84" s="31" t="str">
        <f t="shared" si="6"/>
        <v>нд</v>
      </c>
      <c r="AJ84" s="31" t="str">
        <f t="shared" si="7"/>
        <v>нд</v>
      </c>
      <c r="AK84" s="31" t="str">
        <f t="shared" si="8"/>
        <v>нд</v>
      </c>
      <c r="AL84" s="28" t="str">
        <f t="shared" si="9"/>
        <v>нд</v>
      </c>
    </row>
    <row r="85" spans="1:38">
      <c r="A85" s="24" t="str">
        <f>'[1]4'!A86</f>
        <v>1.4</v>
      </c>
      <c r="B85" s="32" t="s">
        <v>78</v>
      </c>
      <c r="C85" s="24" t="str">
        <f>'[1]4'!C86</f>
        <v>ЭJ172202_16</v>
      </c>
      <c r="D85" s="30">
        <v>0</v>
      </c>
      <c r="E85" s="30">
        <v>0</v>
      </c>
      <c r="F85" s="30" t="s">
        <v>62</v>
      </c>
      <c r="G85" s="30" t="s">
        <v>62</v>
      </c>
      <c r="H85" s="30" t="s">
        <v>62</v>
      </c>
      <c r="I85" s="30" t="s">
        <v>62</v>
      </c>
      <c r="J85" s="30" t="s">
        <v>62</v>
      </c>
      <c r="K85" s="30">
        <v>0</v>
      </c>
      <c r="L85" s="30">
        <v>0</v>
      </c>
      <c r="M85" s="30" t="s">
        <v>62</v>
      </c>
      <c r="N85" s="30" t="s">
        <v>62</v>
      </c>
      <c r="O85" s="30" t="s">
        <v>62</v>
      </c>
      <c r="P85" s="30" t="s">
        <v>62</v>
      </c>
      <c r="Q85" s="30" t="s">
        <v>62</v>
      </c>
      <c r="R85" s="30">
        <v>0</v>
      </c>
      <c r="S85" s="30">
        <v>0</v>
      </c>
      <c r="T85" s="30" t="s">
        <v>62</v>
      </c>
      <c r="U85" s="30" t="s">
        <v>62</v>
      </c>
      <c r="V85" s="30" t="s">
        <v>62</v>
      </c>
      <c r="W85" s="30" t="s">
        <v>62</v>
      </c>
      <c r="X85" s="30" t="s">
        <v>62</v>
      </c>
      <c r="Y85" s="31">
        <v>0</v>
      </c>
      <c r="Z85" s="31" t="s">
        <v>62</v>
      </c>
      <c r="AA85" s="31" t="s">
        <v>62</v>
      </c>
      <c r="AB85" s="31" t="s">
        <v>62</v>
      </c>
      <c r="AC85" s="31" t="s">
        <v>62</v>
      </c>
      <c r="AD85" s="31" t="s">
        <v>62</v>
      </c>
      <c r="AE85" s="28" t="s">
        <v>62</v>
      </c>
      <c r="AF85" s="31">
        <f t="shared" si="3"/>
        <v>0</v>
      </c>
      <c r="AG85" s="31" t="str">
        <f t="shared" si="4"/>
        <v>нд</v>
      </c>
      <c r="AH85" s="31" t="str">
        <f t="shared" si="5"/>
        <v>нд</v>
      </c>
      <c r="AI85" s="31" t="str">
        <f t="shared" si="6"/>
        <v>нд</v>
      </c>
      <c r="AJ85" s="31" t="str">
        <f t="shared" si="7"/>
        <v>нд</v>
      </c>
      <c r="AK85" s="31" t="str">
        <f t="shared" si="8"/>
        <v>нд</v>
      </c>
      <c r="AL85" s="28" t="str">
        <f t="shared" si="9"/>
        <v>нд</v>
      </c>
    </row>
    <row r="86" spans="1:38" ht="31.5">
      <c r="A86" s="24" t="str">
        <f>'[1]4'!A87</f>
        <v>1.4</v>
      </c>
      <c r="B86" s="32" t="s">
        <v>79</v>
      </c>
      <c r="C86" s="24" t="str">
        <f>'[1]4'!C87</f>
        <v>ЭJ172202_17</v>
      </c>
      <c r="D86" s="30">
        <v>0</v>
      </c>
      <c r="E86" s="30">
        <v>0</v>
      </c>
      <c r="F86" s="30" t="s">
        <v>62</v>
      </c>
      <c r="G86" s="30" t="s">
        <v>62</v>
      </c>
      <c r="H86" s="30" t="s">
        <v>62</v>
      </c>
      <c r="I86" s="30" t="s">
        <v>62</v>
      </c>
      <c r="J86" s="30" t="s">
        <v>62</v>
      </c>
      <c r="K86" s="30">
        <v>0</v>
      </c>
      <c r="L86" s="30">
        <v>0</v>
      </c>
      <c r="M86" s="30" t="s">
        <v>62</v>
      </c>
      <c r="N86" s="30" t="s">
        <v>62</v>
      </c>
      <c r="O86" s="30" t="s">
        <v>62</v>
      </c>
      <c r="P86" s="30" t="s">
        <v>62</v>
      </c>
      <c r="Q86" s="30" t="s">
        <v>62</v>
      </c>
      <c r="R86" s="30">
        <v>0</v>
      </c>
      <c r="S86" s="30">
        <v>0</v>
      </c>
      <c r="T86" s="30" t="s">
        <v>62</v>
      </c>
      <c r="U86" s="30" t="s">
        <v>62</v>
      </c>
      <c r="V86" s="30" t="s">
        <v>62</v>
      </c>
      <c r="W86" s="30" t="s">
        <v>62</v>
      </c>
      <c r="X86" s="30" t="s">
        <v>62</v>
      </c>
      <c r="Y86" s="31">
        <v>0</v>
      </c>
      <c r="Z86" s="31">
        <f>0.930004*1.157</f>
        <v>1.076014628</v>
      </c>
      <c r="AA86" s="31" t="s">
        <v>62</v>
      </c>
      <c r="AB86" s="31" t="s">
        <v>62</v>
      </c>
      <c r="AC86" s="31" t="s">
        <v>62</v>
      </c>
      <c r="AD86" s="31" t="s">
        <v>62</v>
      </c>
      <c r="AE86" s="28" t="s">
        <v>62</v>
      </c>
      <c r="AF86" s="31">
        <f t="shared" si="3"/>
        <v>0</v>
      </c>
      <c r="AG86" s="31">
        <f t="shared" si="4"/>
        <v>1.076014628</v>
      </c>
      <c r="AH86" s="31" t="str">
        <f t="shared" si="5"/>
        <v>нд</v>
      </c>
      <c r="AI86" s="31" t="str">
        <f t="shared" si="6"/>
        <v>нд</v>
      </c>
      <c r="AJ86" s="31" t="str">
        <f t="shared" si="7"/>
        <v>нд</v>
      </c>
      <c r="AK86" s="31" t="str">
        <f t="shared" si="8"/>
        <v>нд</v>
      </c>
      <c r="AL86" s="28" t="str">
        <f t="shared" si="9"/>
        <v>нд</v>
      </c>
    </row>
    <row r="87" spans="1:38" ht="63">
      <c r="A87" s="48" t="s">
        <v>80</v>
      </c>
      <c r="B87" s="32" t="s">
        <v>81</v>
      </c>
      <c r="C87" s="49" t="s">
        <v>82</v>
      </c>
      <c r="D87" s="30">
        <v>0</v>
      </c>
      <c r="E87" s="30">
        <v>0</v>
      </c>
      <c r="F87" s="30" t="s">
        <v>62</v>
      </c>
      <c r="G87" s="30" t="s">
        <v>62</v>
      </c>
      <c r="H87" s="30" t="s">
        <v>62</v>
      </c>
      <c r="I87" s="30" t="s">
        <v>62</v>
      </c>
      <c r="J87" s="30" t="s">
        <v>62</v>
      </c>
      <c r="K87" s="30">
        <v>0</v>
      </c>
      <c r="L87" s="30">
        <v>0</v>
      </c>
      <c r="M87" s="30" t="s">
        <v>62</v>
      </c>
      <c r="N87" s="30" t="s">
        <v>62</v>
      </c>
      <c r="O87" s="30" t="s">
        <v>62</v>
      </c>
      <c r="P87" s="30" t="s">
        <v>62</v>
      </c>
      <c r="Q87" s="30" t="s">
        <v>62</v>
      </c>
      <c r="R87" s="30">
        <v>0</v>
      </c>
      <c r="S87" s="30">
        <v>0</v>
      </c>
      <c r="T87" s="30" t="s">
        <v>62</v>
      </c>
      <c r="U87" s="30" t="s">
        <v>62</v>
      </c>
      <c r="V87" s="30" t="s">
        <v>62</v>
      </c>
      <c r="W87" s="30" t="s">
        <v>62</v>
      </c>
      <c r="X87" s="30" t="s">
        <v>62</v>
      </c>
      <c r="Y87" s="31">
        <v>0</v>
      </c>
      <c r="Z87" s="31">
        <f>4.6034706*1.157</f>
        <v>5.3262154841999996</v>
      </c>
      <c r="AA87" s="31" t="s">
        <v>62</v>
      </c>
      <c r="AB87" s="31" t="s">
        <v>62</v>
      </c>
      <c r="AC87" s="31">
        <v>2.2000000000000002</v>
      </c>
      <c r="AD87" s="31" t="s">
        <v>62</v>
      </c>
      <c r="AE87" s="28" t="s">
        <v>62</v>
      </c>
      <c r="AF87" s="31">
        <f t="shared" ref="AF87" si="10">Y87</f>
        <v>0</v>
      </c>
      <c r="AG87" s="31">
        <f t="shared" si="4"/>
        <v>5.3262154841999996</v>
      </c>
      <c r="AH87" s="31" t="str">
        <f t="shared" si="5"/>
        <v>нд</v>
      </c>
      <c r="AI87" s="31" t="str">
        <f t="shared" si="6"/>
        <v>нд</v>
      </c>
      <c r="AJ87" s="31">
        <f t="shared" si="7"/>
        <v>2.2000000000000002</v>
      </c>
      <c r="AK87" s="31" t="str">
        <f t="shared" si="8"/>
        <v>нд</v>
      </c>
      <c r="AL87" s="28" t="str">
        <f t="shared" si="9"/>
        <v>нд</v>
      </c>
    </row>
    <row r="88" spans="1:38" ht="63">
      <c r="A88" s="24" t="str">
        <f>'[1]4'!A88</f>
        <v>1.5</v>
      </c>
      <c r="B88" s="29" t="str">
        <f>'[1]4'!B88</f>
        <v>Покупка земельных участков для целей реализации инвестиционных проектов, всего, в том числе:</v>
      </c>
      <c r="C88" s="24" t="str">
        <f>'[1]4'!C88</f>
        <v>Г</v>
      </c>
      <c r="D88" s="30">
        <v>0</v>
      </c>
      <c r="E88" s="30">
        <v>0</v>
      </c>
      <c r="F88" s="30" t="s">
        <v>62</v>
      </c>
      <c r="G88" s="30" t="s">
        <v>62</v>
      </c>
      <c r="H88" s="30" t="s">
        <v>62</v>
      </c>
      <c r="I88" s="30" t="s">
        <v>62</v>
      </c>
      <c r="J88" s="30" t="s">
        <v>62</v>
      </c>
      <c r="K88" s="30">
        <v>0</v>
      </c>
      <c r="L88" s="30">
        <v>0</v>
      </c>
      <c r="M88" s="30" t="s">
        <v>62</v>
      </c>
      <c r="N88" s="30" t="s">
        <v>62</v>
      </c>
      <c r="O88" s="30" t="s">
        <v>62</v>
      </c>
      <c r="P88" s="30" t="s">
        <v>62</v>
      </c>
      <c r="Q88" s="30" t="s">
        <v>62</v>
      </c>
      <c r="R88" s="30">
        <v>0</v>
      </c>
      <c r="S88" s="30">
        <v>0</v>
      </c>
      <c r="T88" s="30" t="s">
        <v>62</v>
      </c>
      <c r="U88" s="30" t="s">
        <v>62</v>
      </c>
      <c r="V88" s="30" t="s">
        <v>62</v>
      </c>
      <c r="W88" s="30" t="s">
        <v>62</v>
      </c>
      <c r="X88" s="30" t="s">
        <v>62</v>
      </c>
      <c r="Y88" s="31">
        <v>0</v>
      </c>
      <c r="Z88" s="31" t="s">
        <v>62</v>
      </c>
      <c r="AA88" s="31" t="s">
        <v>62</v>
      </c>
      <c r="AB88" s="31" t="s">
        <v>62</v>
      </c>
      <c r="AC88" s="31" t="s">
        <v>62</v>
      </c>
      <c r="AD88" s="31" t="s">
        <v>62</v>
      </c>
      <c r="AE88" s="28" t="s">
        <v>62</v>
      </c>
      <c r="AF88" s="31">
        <f t="shared" si="3"/>
        <v>0</v>
      </c>
      <c r="AG88" s="31" t="str">
        <f t="shared" si="3"/>
        <v>нд</v>
      </c>
      <c r="AH88" s="31" t="str">
        <f t="shared" si="3"/>
        <v>нд</v>
      </c>
      <c r="AI88" s="31" t="str">
        <f t="shared" si="2"/>
        <v>нд</v>
      </c>
      <c r="AJ88" s="31" t="str">
        <f t="shared" si="2"/>
        <v>нд</v>
      </c>
      <c r="AK88" s="31" t="str">
        <f t="shared" si="2"/>
        <v>нд</v>
      </c>
      <c r="AL88" s="28" t="str">
        <f t="shared" si="2"/>
        <v>нд</v>
      </c>
    </row>
    <row r="89" spans="1:38" ht="31.5">
      <c r="A89" s="24" t="str">
        <f>'[1]4'!A89</f>
        <v>1.6</v>
      </c>
      <c r="B89" s="29" t="str">
        <f>'[1]4'!B89</f>
        <v>Прочие инвестиционные проекты, всего, в том числе:</v>
      </c>
      <c r="C89" s="24" t="str">
        <f>'[1]4'!C89</f>
        <v>Г</v>
      </c>
      <c r="D89" s="30">
        <v>0</v>
      </c>
      <c r="E89" s="30">
        <v>0</v>
      </c>
      <c r="F89" s="30" t="s">
        <v>62</v>
      </c>
      <c r="G89" s="30" t="s">
        <v>62</v>
      </c>
      <c r="H89" s="30" t="s">
        <v>62</v>
      </c>
      <c r="I89" s="30" t="s">
        <v>62</v>
      </c>
      <c r="J89" s="30" t="s">
        <v>62</v>
      </c>
      <c r="K89" s="30">
        <v>0</v>
      </c>
      <c r="L89" s="30">
        <v>0</v>
      </c>
      <c r="M89" s="30" t="s">
        <v>62</v>
      </c>
      <c r="N89" s="30" t="s">
        <v>62</v>
      </c>
      <c r="O89" s="30" t="s">
        <v>62</v>
      </c>
      <c r="P89" s="30" t="s">
        <v>62</v>
      </c>
      <c r="Q89" s="30" t="s">
        <v>62</v>
      </c>
      <c r="R89" s="30">
        <v>0</v>
      </c>
      <c r="S89" s="30">
        <v>0</v>
      </c>
      <c r="T89" s="30" t="s">
        <v>62</v>
      </c>
      <c r="U89" s="30" t="s">
        <v>62</v>
      </c>
      <c r="V89" s="30" t="s">
        <v>62</v>
      </c>
      <c r="W89" s="30" t="s">
        <v>62</v>
      </c>
      <c r="X89" s="30" t="s">
        <v>62</v>
      </c>
      <c r="Y89" s="31">
        <v>0</v>
      </c>
      <c r="Z89" s="31" t="s">
        <v>62</v>
      </c>
      <c r="AA89" s="31" t="s">
        <v>62</v>
      </c>
      <c r="AB89" s="31" t="s">
        <v>62</v>
      </c>
      <c r="AC89" s="31" t="s">
        <v>62</v>
      </c>
      <c r="AD89" s="31" t="s">
        <v>62</v>
      </c>
      <c r="AE89" s="28" t="s">
        <v>62</v>
      </c>
      <c r="AF89" s="31">
        <f t="shared" si="3"/>
        <v>0</v>
      </c>
      <c r="AG89" s="31" t="str">
        <f t="shared" si="3"/>
        <v>нд</v>
      </c>
      <c r="AH89" s="31" t="str">
        <f t="shared" si="3"/>
        <v>нд</v>
      </c>
      <c r="AI89" s="31" t="str">
        <f t="shared" si="2"/>
        <v>нд</v>
      </c>
      <c r="AJ89" s="31" t="str">
        <f t="shared" si="2"/>
        <v>нд</v>
      </c>
      <c r="AK89" s="31" t="str">
        <f t="shared" si="2"/>
        <v>нд</v>
      </c>
      <c r="AL89" s="28" t="str">
        <f t="shared" si="2"/>
        <v>нд</v>
      </c>
    </row>
  </sheetData>
  <mergeCells count="24">
    <mergeCell ref="A4:J4"/>
    <mergeCell ref="A5:AF5"/>
    <mergeCell ref="A7:AF7"/>
    <mergeCell ref="A9:AF9"/>
    <mergeCell ref="Y13:AE13"/>
    <mergeCell ref="AF13:AL13"/>
    <mergeCell ref="AG6:AH6"/>
    <mergeCell ref="AG7:AK7"/>
    <mergeCell ref="AG9:AL9"/>
    <mergeCell ref="D13:J13"/>
    <mergeCell ref="K13:Q13"/>
    <mergeCell ref="R13:X13"/>
    <mergeCell ref="AG14:AL14"/>
    <mergeCell ref="A10:AF10"/>
    <mergeCell ref="AG10:AL10"/>
    <mergeCell ref="A11:AL11"/>
    <mergeCell ref="A12:A15"/>
    <mergeCell ref="B12:B15"/>
    <mergeCell ref="C12:C15"/>
    <mergeCell ref="D12:AL12"/>
    <mergeCell ref="Z14:AE14"/>
    <mergeCell ref="E14:J14"/>
    <mergeCell ref="L14:Q14"/>
    <mergeCell ref="S14:X14"/>
  </mergeCells>
  <conditionalFormatting sqref="A87">
    <cfRule type="cellIs" dxfId="1" priority="1" operator="notEqual">
      <formula>#REF!</formula>
    </cfRule>
  </conditionalFormatting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2017-05-12T12:16:43Z</cp:lastPrinted>
  <dcterms:created xsi:type="dcterms:W3CDTF">2016-12-14T11:52:08Z</dcterms:created>
  <dcterms:modified xsi:type="dcterms:W3CDTF">2021-01-15T07:23:59Z</dcterms:modified>
</cp:coreProperties>
</file>